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지환\1. 계약\18. '26년 함정서버 교체사업\5. 공고문\새 폴더\"/>
    </mc:Choice>
  </mc:AlternateContent>
  <xr:revisionPtr revIDLastSave="0" documentId="13_ncr:1_{01A2665E-6B99-4EA0-B759-C653FFE3BB6F}" xr6:coauthVersionLast="36" xr6:coauthVersionMax="36" xr10:uidLastSave="{00000000-0000-0000-0000-000000000000}"/>
  <bookViews>
    <workbookView xWindow="32760" yWindow="32760" windowWidth="28545" windowHeight="11745" firstSheet="1" activeTab="1" xr2:uid="{00000000-000D-0000-FFFF-FFFF00000000}"/>
  </bookViews>
  <sheets>
    <sheet name="견적서" sheetId="1" state="hidden" r:id="rId1"/>
    <sheet name="공사원가계산서(정보통신공사)" sheetId="2" r:id="rId2"/>
    <sheet name="완제품 내역" sheetId="3" r:id="rId3"/>
    <sheet name="산출내역서" sheetId="4" r:id="rId4"/>
    <sheet name="일위대가" sheetId="5" r:id="rId5"/>
    <sheet name="자재단가표" sheetId="6" r:id="rId6"/>
    <sheet name="노임단가표" sheetId="7" r:id="rId7"/>
    <sheet name="제비율(건축)" sheetId="8" state="hidden" r:id="rId8"/>
    <sheet name="제비율(토목)" sheetId="9" state="hidden" r:id="rId9"/>
    <sheet name="Sheet1" sheetId="10" state="hidden" r:id="rId10"/>
  </sheets>
  <definedNames>
    <definedName name="_xlnm.Print_Area" localSheetId="1">'공사원가계산서(정보통신공사)'!$A$1:$F$29</definedName>
    <definedName name="_xlnm.Print_Area" localSheetId="6">노임단가표!$A$1:$C$15</definedName>
    <definedName name="_xlnm.Print_Area" localSheetId="4">일위대가!$A$1:$J$28</definedName>
  </definedNames>
  <calcPr calcId="179021"/>
</workbook>
</file>

<file path=xl/calcChain.xml><?xml version="1.0" encoding="utf-8"?>
<calcChain xmlns="http://schemas.openxmlformats.org/spreadsheetml/2006/main">
  <c r="E6" i="3" l="1"/>
  <c r="E7" i="3"/>
  <c r="E8" i="3"/>
  <c r="E9" i="3"/>
  <c r="E10" i="3"/>
  <c r="E11" i="3"/>
  <c r="E5" i="3"/>
  <c r="K21" i="1"/>
  <c r="J35" i="1"/>
  <c r="J36" i="1"/>
  <c r="H3" i="4"/>
  <c r="H4" i="4"/>
  <c r="H5" i="4"/>
  <c r="H6" i="4"/>
  <c r="H7" i="4"/>
  <c r="H8" i="4"/>
  <c r="H9" i="4"/>
  <c r="H4" i="5"/>
  <c r="I4" i="5" s="1"/>
  <c r="I11" i="5"/>
  <c r="J11" i="5" s="1"/>
  <c r="H5" i="5"/>
  <c r="I12" i="5" s="1"/>
  <c r="I5" i="5"/>
  <c r="J5" i="5" s="1"/>
  <c r="H6" i="5"/>
  <c r="I6" i="5"/>
  <c r="J6" i="5" s="1"/>
  <c r="H7" i="5"/>
  <c r="I7" i="5" s="1"/>
  <c r="J7" i="5" s="1"/>
  <c r="H8" i="5"/>
  <c r="I8" i="5" s="1"/>
  <c r="J8" i="5" s="1"/>
  <c r="H11" i="5"/>
  <c r="H12" i="5"/>
  <c r="H15" i="5"/>
  <c r="I15" i="5"/>
  <c r="I16" i="5" s="1"/>
  <c r="I5" i="4" s="1"/>
  <c r="J5" i="4" s="1"/>
  <c r="K5" i="4" s="1"/>
  <c r="H18" i="5"/>
  <c r="I18" i="5" s="1"/>
  <c r="H21" i="5"/>
  <c r="I21" i="5"/>
  <c r="J21" i="5" s="1"/>
  <c r="J22" i="5" s="1"/>
  <c r="H24" i="5"/>
  <c r="I24" i="5" s="1"/>
  <c r="H27" i="5"/>
  <c r="I27" i="5"/>
  <c r="J27" i="5" s="1"/>
  <c r="J28" i="5" s="1"/>
  <c r="E3" i="6"/>
  <c r="E4" i="6"/>
  <c r="E5" i="6"/>
  <c r="E6" i="6"/>
  <c r="E7" i="6"/>
  <c r="E8" i="6"/>
  <c r="E9" i="6"/>
  <c r="J7" i="8"/>
  <c r="E5" i="8"/>
  <c r="E10" i="8"/>
  <c r="J10" i="8"/>
  <c r="J11" i="8"/>
  <c r="E11" i="8"/>
  <c r="E12" i="8"/>
  <c r="E13" i="8"/>
  <c r="J13" i="8"/>
  <c r="J14" i="8"/>
  <c r="E15" i="8"/>
  <c r="E16" i="8"/>
  <c r="E18" i="8"/>
  <c r="E19" i="8"/>
  <c r="J20" i="8"/>
  <c r="J21" i="8"/>
  <c r="J26" i="8"/>
  <c r="D4" i="9"/>
  <c r="E5" i="9"/>
  <c r="J7" i="9"/>
  <c r="J10" i="9"/>
  <c r="E10" i="9"/>
  <c r="E11" i="9"/>
  <c r="J11" i="9"/>
  <c r="E12" i="9"/>
  <c r="J13" i="9"/>
  <c r="E13" i="9"/>
  <c r="J14" i="9"/>
  <c r="E14" i="9"/>
  <c r="E15" i="9"/>
  <c r="E16" i="9"/>
  <c r="J20" i="9"/>
  <c r="E18" i="9"/>
  <c r="J21" i="9"/>
  <c r="E19" i="9"/>
  <c r="J26" i="9"/>
  <c r="D4" i="8"/>
  <c r="D5" i="8" s="1"/>
  <c r="E14" i="8"/>
  <c r="E4" i="2"/>
  <c r="I13" i="5" l="1"/>
  <c r="I4" i="4" s="1"/>
  <c r="J4" i="4" s="1"/>
  <c r="K4" i="4" s="1"/>
  <c r="J12" i="5"/>
  <c r="I22" i="5"/>
  <c r="I7" i="4" s="1"/>
  <c r="J7" i="4" s="1"/>
  <c r="K7" i="4" s="1"/>
  <c r="J18" i="5"/>
  <c r="J19" i="5" s="1"/>
  <c r="I19" i="5"/>
  <c r="I6" i="4" s="1"/>
  <c r="J6" i="4" s="1"/>
  <c r="K6" i="4" s="1"/>
  <c r="I28" i="5"/>
  <c r="I9" i="4" s="1"/>
  <c r="J9" i="4" s="1"/>
  <c r="K9" i="4" s="1"/>
  <c r="J13" i="5"/>
  <c r="I25" i="5"/>
  <c r="I8" i="4" s="1"/>
  <c r="J8" i="4" s="1"/>
  <c r="K8" i="4" s="1"/>
  <c r="J24" i="5"/>
  <c r="J25" i="5" s="1"/>
  <c r="J4" i="5"/>
  <c r="J9" i="5" s="1"/>
  <c r="I9" i="5"/>
  <c r="I3" i="4" s="1"/>
  <c r="J3" i="4" s="1"/>
  <c r="J15" i="5"/>
  <c r="J16" i="5" s="1"/>
  <c r="E12" i="3"/>
  <c r="E13" i="3" s="1"/>
  <c r="E5" i="2"/>
  <c r="D6" i="8"/>
  <c r="D5" i="9"/>
  <c r="D6" i="9" s="1"/>
  <c r="D7" i="8" l="1"/>
  <c r="D7" i="9"/>
  <c r="D15" i="9" s="1"/>
  <c r="E7" i="2"/>
  <c r="E8" i="2" s="1"/>
  <c r="K3" i="4"/>
  <c r="E26" i="2"/>
  <c r="E6" i="2"/>
  <c r="D15" i="8"/>
  <c r="J2" i="8"/>
  <c r="J2" i="9" l="1"/>
  <c r="D13" i="9"/>
  <c r="D12" i="9"/>
  <c r="D14" i="9" s="1"/>
  <c r="D16" i="9"/>
  <c r="D13" i="8"/>
  <c r="D16" i="8"/>
  <c r="D12" i="8"/>
  <c r="D14" i="8" s="1"/>
  <c r="E27" i="2"/>
  <c r="E28" i="2"/>
  <c r="J8" i="8"/>
  <c r="J18" i="8"/>
  <c r="J18" i="9"/>
  <c r="E17" i="9" s="1"/>
  <c r="J8" i="9"/>
  <c r="E8" i="9" s="1"/>
  <c r="D8" i="9" s="1"/>
  <c r="D9" i="9" s="1"/>
  <c r="D19" i="9" l="1"/>
  <c r="D10" i="9"/>
  <c r="D11" i="9"/>
  <c r="D18" i="9"/>
  <c r="D17" i="9"/>
  <c r="E17" i="8"/>
  <c r="E9" i="2"/>
  <c r="E8" i="8"/>
  <c r="D8" i="8" s="1"/>
  <c r="D9" i="8" s="1"/>
  <c r="D26" i="9" l="1"/>
  <c r="E11" i="2"/>
  <c r="E10" i="2"/>
  <c r="E18" i="2"/>
  <c r="E19" i="2"/>
  <c r="E17" i="2"/>
  <c r="D27" i="9"/>
  <c r="D28" i="9" s="1"/>
  <c r="D29" i="9" s="1"/>
  <c r="D10" i="8"/>
  <c r="D19" i="8"/>
  <c r="D11" i="8"/>
  <c r="D18" i="8"/>
  <c r="D17" i="8"/>
  <c r="D26" i="8" l="1"/>
  <c r="J3" i="9"/>
  <c r="D30" i="9"/>
  <c r="D31" i="9" s="1"/>
  <c r="J4" i="9" s="1"/>
  <c r="D27" i="8"/>
  <c r="D28" i="8" s="1"/>
  <c r="D29" i="8" s="1"/>
  <c r="J3" i="8" l="1"/>
  <c r="D30" i="8"/>
  <c r="D31" i="8" s="1"/>
  <c r="J4" i="8" s="1"/>
  <c r="J15" i="9"/>
  <c r="J17" i="9"/>
  <c r="J22" i="9"/>
  <c r="J24" i="9"/>
  <c r="J15" i="8" l="1"/>
  <c r="J17" i="8"/>
  <c r="J22" i="8"/>
  <c r="J24" i="8"/>
  <c r="E20" i="2" l="1"/>
  <c r="E21" i="2" l="1"/>
  <c r="E22" i="2" s="1"/>
  <c r="E23" i="2" l="1"/>
  <c r="E24" i="2" l="1"/>
  <c r="E25" i="2" s="1"/>
  <c r="E29" i="2" l="1"/>
</calcChain>
</file>

<file path=xl/sharedStrings.xml><?xml version="1.0" encoding="utf-8"?>
<sst xmlns="http://schemas.openxmlformats.org/spreadsheetml/2006/main" count="666" uniqueCount="202">
  <si>
    <t>단가</t>
  </si>
  <si>
    <t>이윤</t>
  </si>
  <si>
    <t>구 분</t>
  </si>
  <si>
    <t>소계</t>
  </si>
  <si>
    <t>수량</t>
  </si>
  <si>
    <t/>
  </si>
  <si>
    <t>번호</t>
  </si>
  <si>
    <t>총원가</t>
  </si>
  <si>
    <t>금액</t>
  </si>
  <si>
    <t xml:space="preserve"> </t>
  </si>
  <si>
    <t>단위</t>
  </si>
  <si>
    <t>공종</t>
  </si>
  <si>
    <t>금 액</t>
  </si>
  <si>
    <t>비 고</t>
  </si>
  <si>
    <t>B기준</t>
  </si>
  <si>
    <t>규격</t>
  </si>
  <si>
    <t xml:space="preserve"> 해군 '26년 함정서버교체사업</t>
  </si>
  <si>
    <t>견 적 서 (Quotation)</t>
  </si>
  <si>
    <t>김  정  훈      (인)</t>
  </si>
  <si>
    <t>아래와 같이 견적서를 발송합니다.</t>
  </si>
  <si>
    <t>129 - 86 - 79307</t>
  </si>
  <si>
    <t>메인 서버(server) 설치</t>
  </si>
  <si>
    <t>2. 환율 변동 및 제조사의 가격 정책에 따라 금액이 변동될수 있습니다.</t>
  </si>
  <si>
    <t>A기준, 6개월이하</t>
  </si>
  <si>
    <t>C
(사용자 입력값)</t>
  </si>
  <si>
    <t>30~100억미만</t>
  </si>
  <si>
    <t>5억이상~50억미만</t>
  </si>
  <si>
    <t xml:space="preserve"> 통합관제서버 </t>
  </si>
  <si>
    <t>10억이상~50억미만</t>
  </si>
  <si>
    <t>발주 후 20주 이내</t>
  </si>
  <si>
    <t>DB암호화 SW 설치</t>
  </si>
  <si>
    <t>SW Install</t>
  </si>
  <si>
    <t>DB 암호화 SW</t>
  </si>
  <si>
    <t>총원가 + 부가가치세</t>
  </si>
  <si>
    <t>C기준, 2천만이상</t>
  </si>
  <si>
    <t>완제품 부가가치세</t>
  </si>
  <si>
    <t>(단위 : 원)</t>
  </si>
  <si>
    <t>통신관련산업기사</t>
  </si>
  <si>
    <t>(VAT 포함)</t>
  </si>
  <si>
    <t>백업 SW 설치</t>
  </si>
  <si>
    <t>DBMS SW 설치</t>
  </si>
  <si>
    <t>C기준, 1억원이상</t>
  </si>
  <si>
    <t>서버 보안 SW 설치</t>
  </si>
  <si>
    <t>네트워크설비(공통)</t>
  </si>
  <si>
    <t>노인장기요양보험료</t>
  </si>
  <si>
    <t>산업안전보건관리비</t>
  </si>
  <si>
    <t>귀 군 결제조건</t>
  </si>
  <si>
    <r>
      <rPr>
        <sz val="9"/>
        <color indexed="9"/>
        <rFont val="맑은 고딕"/>
        <family val="3"/>
        <charset val="129"/>
      </rPr>
      <t>Model</t>
    </r>
    <r>
      <rPr>
        <b/>
        <sz val="9"/>
        <color indexed="9"/>
        <rFont val="맑은 고딕"/>
        <family val="3"/>
        <charset val="129"/>
      </rPr>
      <t xml:space="preserve">
</t>
    </r>
    <r>
      <rPr>
        <b/>
        <sz val="10"/>
        <color indexed="9"/>
        <rFont val="맑은 고딕"/>
        <family val="3"/>
        <charset val="129"/>
      </rPr>
      <t>모델명</t>
    </r>
  </si>
  <si>
    <t>1. 상기 견적은 ' 해군 '26년 함정서버교체사업'건에 한하여 제공하는 금액입니다.</t>
  </si>
  <si>
    <r>
      <t xml:space="preserve"> 연락처 : </t>
    </r>
    <r>
      <rPr>
        <sz val="10"/>
        <color indexed="8"/>
        <rFont val="맑은 고딕"/>
        <family val="3"/>
        <charset val="129"/>
      </rPr>
      <t>010 - 6397 - 4460 / dclim@coreinfra.co.kr</t>
    </r>
  </si>
  <si>
    <t xml:space="preserve">3. 공사 자재에 대한 품셈은 100% 적용을 했습니다.  </t>
  </si>
  <si>
    <t>합계</t>
  </si>
  <si>
    <t>구분</t>
  </si>
  <si>
    <t>C</t>
  </si>
  <si>
    <t>EA</t>
  </si>
  <si>
    <t>재료비</t>
  </si>
  <si>
    <t>A</t>
  </si>
  <si>
    <t>상호명</t>
  </si>
  <si>
    <t>직종명</t>
  </si>
  <si>
    <t>내용</t>
  </si>
  <si>
    <t>인</t>
  </si>
  <si>
    <t>비고</t>
  </si>
  <si>
    <t>노무비</t>
  </si>
  <si>
    <t>-</t>
  </si>
  <si>
    <t>계</t>
  </si>
  <si>
    <t>경비</t>
  </si>
  <si>
    <t>B</t>
  </si>
  <si>
    <t>식</t>
  </si>
  <si>
    <t xml:space="preserve"> 식 </t>
  </si>
  <si>
    <t>1</t>
  </si>
  <si>
    <t>WEB/ WAS</t>
  </si>
  <si>
    <t>경기 과천시 별양상가3로 8 힐스테이트과천청사역
1416-1419호</t>
  </si>
  <si>
    <t>031 - 422 - 5017  /  031 - 421 - 2278</t>
  </si>
  <si>
    <t>(노무비 + 경비 + 일반관리비) x 적용요율(%)</t>
  </si>
  <si>
    <t>▶ 견적명 : 해군 '26년 함정서버교체사업 견적의 건</t>
  </si>
  <si>
    <r>
      <t xml:space="preserve"> 견적담당 : </t>
    </r>
    <r>
      <rPr>
        <sz val="10"/>
        <color indexed="8"/>
        <rFont val="맑은 고딕"/>
        <family val="3"/>
        <charset val="129"/>
      </rPr>
      <t>임동철 부장</t>
    </r>
  </si>
  <si>
    <t>품           명</t>
  </si>
  <si>
    <t>총원가 x 적용요율(%)</t>
  </si>
  <si>
    <r>
      <rPr>
        <sz val="9"/>
        <color indexed="9"/>
        <rFont val="맑은 고딕"/>
        <family val="3"/>
        <charset val="129"/>
      </rPr>
      <t>L/Price</t>
    </r>
    <r>
      <rPr>
        <b/>
        <sz val="10"/>
        <color indexed="9"/>
        <rFont val="맑은 고딕"/>
        <family val="3"/>
        <charset val="129"/>
      </rPr>
      <t xml:space="preserve">
소비자단가</t>
    </r>
  </si>
  <si>
    <t>50억이상~800억미만</t>
  </si>
  <si>
    <t>제9장 정보제어·보안설비공사</t>
  </si>
  <si>
    <t>직접노무비 x 적용요율(%)</t>
  </si>
  <si>
    <r>
      <rPr>
        <sz val="9"/>
        <color indexed="9"/>
        <rFont val="맑은 고딕"/>
        <family val="3"/>
        <charset val="129"/>
      </rPr>
      <t>Description</t>
    </r>
    <r>
      <rPr>
        <b/>
        <sz val="9"/>
        <color indexed="9"/>
        <rFont val="맑은 고딕"/>
        <family val="3"/>
        <charset val="129"/>
      </rPr>
      <t xml:space="preserve">
사 양</t>
    </r>
  </si>
  <si>
    <r>
      <rPr>
        <sz val="9"/>
        <color indexed="9"/>
        <rFont val="맑은 고딕"/>
        <family val="3"/>
        <charset val="129"/>
      </rPr>
      <t>U/Price</t>
    </r>
    <r>
      <rPr>
        <b/>
        <sz val="10"/>
        <color indexed="9"/>
        <rFont val="맑은 고딕"/>
        <family val="3"/>
        <charset val="129"/>
      </rPr>
      <t xml:space="preserve">
공급단가</t>
    </r>
  </si>
  <si>
    <t>재료비+직접노무비+산출경비</t>
  </si>
  <si>
    <t>노무비 x 적용요율(%)</t>
  </si>
  <si>
    <t>제8장 네트워크설비공사</t>
  </si>
  <si>
    <t>공 사 원 가 계 산 서</t>
  </si>
  <si>
    <t>300억이상~1000억미만</t>
  </si>
  <si>
    <t>1. 완제품 구매 내역</t>
  </si>
  <si>
    <r>
      <rPr>
        <sz val="9"/>
        <color indexed="9"/>
        <rFont val="맑은 고딕"/>
        <family val="3"/>
        <charset val="129"/>
      </rPr>
      <t>Amounts</t>
    </r>
    <r>
      <rPr>
        <b/>
        <sz val="10"/>
        <color indexed="9"/>
        <rFont val="맑은 고딕"/>
        <family val="3"/>
        <charset val="129"/>
      </rPr>
      <t xml:space="preserve">
공급금액</t>
    </r>
  </si>
  <si>
    <t>50억이상~300억미만</t>
  </si>
  <si>
    <t>해군 전력지원체계사업단 귀중</t>
  </si>
  <si>
    <t xml:space="preserve"> 네트워크설비(공통) </t>
  </si>
  <si>
    <t>건강보험료 x 적용요율(%)</t>
  </si>
  <si>
    <t>직접노무비 × 적용요율(%)</t>
  </si>
  <si>
    <t>서버 등 장비 및 공사비</t>
  </si>
  <si>
    <t>직접재료비 x 적용요율(%)</t>
  </si>
  <si>
    <t>WEB/WAS SW 설치</t>
  </si>
  <si>
    <t>전화 / 팩스</t>
  </si>
  <si>
    <t>이동기 대위님</t>
  </si>
  <si>
    <t>5~30억미만</t>
  </si>
  <si>
    <t>통신관련기사</t>
  </si>
  <si>
    <t>부가세 포함</t>
  </si>
  <si>
    <t>H/W시험사</t>
  </si>
  <si>
    <t>DBMS</t>
  </si>
  <si>
    <t>스토리지</t>
  </si>
  <si>
    <t>7등급이하</t>
  </si>
  <si>
    <t>통신외선공</t>
  </si>
  <si>
    <t>납품예정일자</t>
  </si>
  <si>
    <t>수     신</t>
  </si>
  <si>
    <t>통신케이블공</t>
  </si>
  <si>
    <t>공사 원가</t>
  </si>
  <si>
    <t>광케이블설치사</t>
  </si>
  <si>
    <t>100억이상</t>
  </si>
  <si>
    <t>부가세 별도</t>
  </si>
  <si>
    <t>50억미만</t>
  </si>
  <si>
    <t>결 제 조 건</t>
  </si>
  <si>
    <t>통신설비공</t>
  </si>
  <si>
    <t>1000억이상</t>
  </si>
  <si>
    <t>완제품 구매비</t>
  </si>
  <si>
    <t>소     계</t>
  </si>
  <si>
    <t>단가(원)</t>
  </si>
  <si>
    <t>견적금액</t>
  </si>
  <si>
    <t>2 Weeks</t>
  </si>
  <si>
    <r>
      <rPr>
        <sz val="9"/>
        <color indexed="9"/>
        <rFont val="맑은 고딕"/>
        <family val="3"/>
        <charset val="129"/>
      </rPr>
      <t>No</t>
    </r>
    <r>
      <rPr>
        <b/>
        <sz val="10"/>
        <color indexed="9"/>
        <rFont val="맑은 고딕"/>
        <family val="3"/>
        <charset val="129"/>
      </rPr>
      <t xml:space="preserve">
번호</t>
    </r>
  </si>
  <si>
    <t>견 적 일 자</t>
  </si>
  <si>
    <t>사업장 주소</t>
  </si>
  <si>
    <t>완제품 소계</t>
  </si>
  <si>
    <t>통신관련기능사</t>
  </si>
  <si>
    <t>시중노임</t>
  </si>
  <si>
    <t>㈜코어인프라</t>
  </si>
  <si>
    <t>서버보안 SW</t>
  </si>
  <si>
    <t>CONTACT</t>
  </si>
  <si>
    <t>IBM 서버</t>
  </si>
  <si>
    <t>백업 SW</t>
  </si>
  <si>
    <t>사업자등록번호</t>
  </si>
  <si>
    <t>총 계 금 액</t>
  </si>
  <si>
    <t>담  당  자</t>
  </si>
  <si>
    <r>
      <rPr>
        <sz val="9"/>
        <color indexed="9"/>
        <rFont val="맑은 고딕"/>
        <family val="3"/>
        <charset val="129"/>
      </rPr>
      <t>Unit</t>
    </r>
    <r>
      <rPr>
        <b/>
        <sz val="10"/>
        <color indexed="9"/>
        <rFont val="맑은 고딕"/>
        <family val="3"/>
        <charset val="129"/>
      </rPr>
      <t xml:space="preserve">
단위</t>
    </r>
  </si>
  <si>
    <r>
      <rPr>
        <sz val="9"/>
        <color indexed="9"/>
        <rFont val="맑은 고딕"/>
        <family val="3"/>
        <charset val="129"/>
      </rPr>
      <t>Qty</t>
    </r>
    <r>
      <rPr>
        <b/>
        <sz val="10"/>
        <color indexed="9"/>
        <rFont val="맑은 고딕"/>
        <family val="3"/>
        <charset val="129"/>
      </rPr>
      <t xml:space="preserve">
수량</t>
    </r>
  </si>
  <si>
    <t>본체 설치</t>
  </si>
  <si>
    <t>대표이사</t>
  </si>
  <si>
    <t>견적유효기간</t>
  </si>
  <si>
    <t>소    계</t>
  </si>
  <si>
    <t>보통인부</t>
  </si>
  <si>
    <t>REMARK</t>
  </si>
  <si>
    <t>고용보험료</t>
  </si>
  <si>
    <t>일반관리비</t>
  </si>
  <si>
    <t>부가가치세</t>
  </si>
  <si>
    <t>적용단가</t>
  </si>
  <si>
    <t>S/W시험사</t>
  </si>
  <si>
    <t>산재보험료</t>
  </si>
  <si>
    <t>종합시험</t>
  </si>
  <si>
    <t>연계서버</t>
  </si>
  <si>
    <t>통신내선공</t>
  </si>
  <si>
    <t>임금채권부담금</t>
  </si>
  <si>
    <t>기타경비</t>
  </si>
  <si>
    <t>연금보험료</t>
  </si>
  <si>
    <t>간접재료비</t>
  </si>
  <si>
    <t>건강보험료</t>
  </si>
  <si>
    <t>기계경비</t>
  </si>
  <si>
    <t>21.0</t>
  </si>
  <si>
    <t>5억미만</t>
  </si>
  <si>
    <t>퇴직공제부금비</t>
  </si>
  <si>
    <t>적용요율(%)</t>
  </si>
  <si>
    <t>간접노무비</t>
  </si>
  <si>
    <t>총 공사 소계</t>
  </si>
  <si>
    <t>직접노무비</t>
  </si>
  <si>
    <t>직접재료비</t>
  </si>
  <si>
    <t>산출근거</t>
  </si>
  <si>
    <t>정보통신</t>
  </si>
  <si>
    <t>총공사금액</t>
  </si>
  <si>
    <t>800억이상</t>
  </si>
  <si>
    <t>석면분담금</t>
  </si>
  <si>
    <t>순공사원가</t>
  </si>
  <si>
    <t>금 액(원)</t>
  </si>
  <si>
    <t>특별인부</t>
  </si>
  <si>
    <t>무선안테나공</t>
  </si>
  <si>
    <t>10억미만</t>
  </si>
  <si>
    <r>
      <t xml:space="preserve">A
</t>
    </r>
    <r>
      <rPr>
        <sz val="10"/>
        <color indexed="8"/>
        <rFont val="맑은 고딕"/>
        <family val="3"/>
        <charset val="129"/>
      </rPr>
      <t>(조달청)</t>
    </r>
  </si>
  <si>
    <t>(재료비 + 노무비 + 경비) x 적용요율(%)</t>
  </si>
  <si>
    <t xml:space="preserve"> 서버(server), OS/PATCH 설치 </t>
  </si>
  <si>
    <t xml:space="preserve"> 서버(server), SW Install </t>
  </si>
  <si>
    <t>3,379,650,000(VAT 포함)</t>
  </si>
  <si>
    <t>(재료비 + 직접노무비) x 적용요율(%)</t>
  </si>
  <si>
    <t>스토리지(Storage), 시스템세팅</t>
  </si>
  <si>
    <t>(순공사원가 + 일반관리비 + 이윤)</t>
  </si>
  <si>
    <t>(재료비 + 노무비) x 적용요율(%)</t>
  </si>
  <si>
    <t xml:space="preserve"> 스토리지(Storage), 시스템세팅 </t>
  </si>
  <si>
    <r>
      <t xml:space="preserve">B
</t>
    </r>
    <r>
      <rPr>
        <sz val="10"/>
        <color indexed="8"/>
        <rFont val="맑은 고딕"/>
        <family val="3"/>
        <charset val="129"/>
      </rPr>
      <t>(한국물가정보)</t>
    </r>
  </si>
  <si>
    <t>요율</t>
    <phoneticPr fontId="26" type="noConversion"/>
  </si>
  <si>
    <t>금액</t>
    <phoneticPr fontId="26" type="noConversion"/>
  </si>
  <si>
    <t>원가검토</t>
    <phoneticPr fontId="26" type="noConversion"/>
  </si>
  <si>
    <t>완제품+공사비 , 부가세 포함,  원단위 절사</t>
    <phoneticPr fontId="26" type="noConversion"/>
  </si>
  <si>
    <t xml:space="preserve"> 26년 건설업 노임단가 및 정보통신공사 표준품셈 적용</t>
    <phoneticPr fontId="26" type="noConversion"/>
  </si>
  <si>
    <r>
      <rPr>
        <b/>
        <sz val="10"/>
        <color indexed="8"/>
        <rFont val="맑은 고딕"/>
        <family val="3"/>
        <charset val="129"/>
      </rPr>
      <t>경비</t>
    </r>
    <r>
      <rPr>
        <b/>
        <sz val="10"/>
        <color indexed="8"/>
        <rFont val="Calibri"/>
        <family val="2"/>
      </rPr>
      <t xml:space="preserve"> </t>
    </r>
    <r>
      <rPr>
        <b/>
        <sz val="10"/>
        <color indexed="8"/>
        <rFont val="맑은 고딕"/>
        <family val="3"/>
        <charset val="129"/>
      </rPr>
      <t>합계</t>
    </r>
    <r>
      <rPr>
        <b/>
        <sz val="10"/>
        <color indexed="8"/>
        <rFont val="Calibri"/>
        <family val="2"/>
      </rPr>
      <t xml:space="preserve"> </t>
    </r>
  </si>
  <si>
    <r>
      <rPr>
        <sz val="10"/>
        <color indexed="8"/>
        <rFont val="맑은 고딕"/>
        <family val="3"/>
        <charset val="129"/>
      </rPr>
      <t>공사 원가</t>
    </r>
    <r>
      <rPr>
        <sz val="10"/>
        <color indexed="8"/>
        <rFont val="Calibri"/>
        <family val="2"/>
      </rPr>
      <t xml:space="preserve"> x </t>
    </r>
    <r>
      <rPr>
        <sz val="10"/>
        <color indexed="8"/>
        <rFont val="맑은 고딕"/>
        <family val="3"/>
        <charset val="129"/>
      </rPr>
      <t>적용요율</t>
    </r>
    <r>
      <rPr>
        <sz val="10"/>
        <color indexed="8"/>
        <rFont val="Calibri"/>
        <family val="2"/>
      </rPr>
      <t>(%)</t>
    </r>
  </si>
  <si>
    <r>
      <rPr>
        <b/>
        <sz val="10"/>
        <color indexed="8"/>
        <rFont val="맑은 고딕"/>
        <family val="3"/>
        <charset val="129"/>
      </rPr>
      <t>공사 원가</t>
    </r>
    <r>
      <rPr>
        <b/>
        <sz val="10"/>
        <color indexed="8"/>
        <rFont val="Calibri"/>
        <family val="2"/>
      </rPr>
      <t xml:space="preserve"> + </t>
    </r>
    <r>
      <rPr>
        <b/>
        <sz val="10"/>
        <color indexed="8"/>
        <rFont val="맑은 고딕"/>
        <family val="3"/>
        <charset val="129"/>
      </rPr>
      <t>부가가치세</t>
    </r>
  </si>
  <si>
    <t>∙ 2026년 건축∙산업환경설비공사 간접공사비(제비율) 적용기준
 * 직접공사비 10억 미만, 6개월이하</t>
    <phoneticPr fontId="26" type="noConversion"/>
  </si>
  <si>
    <t>(재+직노+완제품) x 요율 + 기초액과
[(재+직노) x 요율 + 기초액] x 1.2 중에 작은 금액</t>
    <phoneticPr fontId="26" type="noConversion"/>
  </si>
  <si>
    <t>∙ 2026년 조달청 건축산업환경설비공사 간접공사비 적용기준
(재료비 + 노무비 + 경비) x 적용요율(%) 30억-50억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</si>
</sst>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-&quot;₩&quot;* #,##0_-;\-&quot;₩&quot;* #,##0_-;_-&quot;₩&quot;* &quot;-&quot;_-;_-@_-"/>
    <numFmt numFmtId="41" formatCode="_-* #,##0_-;\-* #,##0_-;_-* &quot;-&quot;_-;_-@_-"/>
    <numFmt numFmtId="176" formatCode="#,##0.##"/>
    <numFmt numFmtId="177" formatCode="0_ "/>
    <numFmt numFmtId="178" formatCode="0.000"/>
    <numFmt numFmtId="179" formatCode="#,##0.000"/>
    <numFmt numFmtId="180" formatCode="0.000_ "/>
    <numFmt numFmtId="181" formatCode="0.00_ "/>
    <numFmt numFmtId="182" formatCode="0.0000_);[Red]\(0.0000\)"/>
    <numFmt numFmtId="183" formatCode="_-* #,##0_-;\-* #,##0_-;_-* &quot;-&quot;??_-;_-@_-"/>
    <numFmt numFmtId="184" formatCode="0.0%"/>
    <numFmt numFmtId="185" formatCode="yyyy&quot;년&quot;\ m&quot;월&quot;\ d&quot;일&quot;;@"/>
    <numFmt numFmtId="186" formatCode="#,##0_ "/>
    <numFmt numFmtId="187" formatCode="0.000%"/>
  </numFmts>
  <fonts count="46">
    <font>
      <sz val="11"/>
      <name val="맑은 고딕"/>
      <family val="3"/>
      <charset val="129"/>
    </font>
    <font>
      <sz val="11"/>
      <color indexed="8"/>
      <name val="돋움"/>
      <family val="3"/>
      <charset val="129"/>
    </font>
    <font>
      <sz val="10"/>
      <color indexed="8"/>
      <name val="Arial"/>
      <family val="2"/>
    </font>
    <font>
      <sz val="10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u/>
      <sz val="11"/>
      <color indexed="20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u/>
      <sz val="11"/>
      <color indexed="12"/>
      <name val="맑은 고딕"/>
      <family val="3"/>
      <charset val="129"/>
    </font>
    <font>
      <sz val="9"/>
      <color indexed="8"/>
      <name val="Calibri"/>
      <family val="2"/>
    </font>
    <font>
      <sz val="20"/>
      <color indexed="8"/>
      <name val="맑은 고딕"/>
      <family val="3"/>
      <charset val="129"/>
    </font>
    <font>
      <b/>
      <sz val="10"/>
      <color indexed="8"/>
      <name val="맑은 고딕"/>
      <family val="3"/>
      <charset val="129"/>
    </font>
    <font>
      <b/>
      <sz val="22"/>
      <color indexed="8"/>
      <name val="맑은 고딕"/>
      <family val="3"/>
      <charset val="129"/>
    </font>
    <font>
      <sz val="9"/>
      <color indexed="8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b/>
      <sz val="10"/>
      <color indexed="9"/>
      <name val="맑은 고딕"/>
      <family val="3"/>
      <charset val="129"/>
    </font>
    <font>
      <sz val="18"/>
      <color indexed="8"/>
      <name val="맑은 고딕"/>
      <family val="3"/>
      <charset val="129"/>
    </font>
    <font>
      <b/>
      <sz val="13"/>
      <color indexed="8"/>
      <name val="맑은 고딕"/>
      <family val="3"/>
      <charset val="129"/>
    </font>
    <font>
      <sz val="13"/>
      <color indexed="8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b/>
      <sz val="12"/>
      <color indexed="8"/>
      <name val="맑은 고딕"/>
      <family val="3"/>
      <charset val="129"/>
    </font>
    <font>
      <b/>
      <sz val="26"/>
      <color indexed="8"/>
      <name val="맑은 고딕"/>
      <family val="3"/>
      <charset val="129"/>
    </font>
    <font>
      <b/>
      <sz val="12"/>
      <color indexed="8"/>
      <name val="돋움"/>
      <family val="3"/>
      <charset val="129"/>
    </font>
    <font>
      <sz val="9"/>
      <color indexed="9"/>
      <name val="맑은 고딕"/>
      <family val="3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b/>
      <sz val="11"/>
      <color rgb="FFFA7D00"/>
      <name val="맑은 고딕"/>
      <family val="3"/>
      <charset val="129"/>
    </font>
    <font>
      <sz val="11"/>
      <color rgb="FF9C0006"/>
      <name val="맑은 고딕"/>
      <family val="3"/>
      <charset val="129"/>
    </font>
    <font>
      <sz val="11"/>
      <color rgb="FF9C6500"/>
      <name val="맑은 고딕"/>
      <family val="3"/>
      <charset val="129"/>
    </font>
    <font>
      <i/>
      <sz val="11"/>
      <color rgb="FF7F7F7F"/>
      <name val="맑은 고딕"/>
      <family val="3"/>
      <charset val="129"/>
    </font>
    <font>
      <sz val="11"/>
      <color rgb="FFFA7D00"/>
      <name val="맑은 고딕"/>
      <family val="3"/>
      <charset val="129"/>
    </font>
    <font>
      <sz val="11"/>
      <color rgb="FF3F3F76"/>
      <name val="맑은 고딕"/>
      <family val="3"/>
      <charset val="129"/>
    </font>
    <font>
      <b/>
      <sz val="18"/>
      <color rgb="FF1F497D"/>
      <name val="맑은 고딕"/>
      <family val="3"/>
      <charset val="129"/>
    </font>
    <font>
      <b/>
      <sz val="15"/>
      <color rgb="FF1F497D"/>
      <name val="맑은 고딕"/>
      <family val="3"/>
      <charset val="129"/>
    </font>
    <font>
      <b/>
      <sz val="13"/>
      <color rgb="FF1F497D"/>
      <name val="맑은 고딕"/>
      <family val="3"/>
      <charset val="129"/>
    </font>
    <font>
      <b/>
      <sz val="11"/>
      <color rgb="FF1F497D"/>
      <name val="맑은 고딕"/>
      <family val="3"/>
      <charset val="129"/>
    </font>
    <font>
      <sz val="11"/>
      <color rgb="FF006100"/>
      <name val="맑은 고딕"/>
      <family val="3"/>
      <charset val="129"/>
    </font>
    <font>
      <b/>
      <sz val="11"/>
      <color rgb="FF3F3F3F"/>
      <name val="맑은 고딕"/>
      <family val="3"/>
      <charset val="129"/>
    </font>
    <font>
      <sz val="10"/>
      <color rgb="FF262626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0"/>
      <name val="맑은 고딕"/>
      <family val="3"/>
      <charset val="129"/>
    </font>
    <font>
      <b/>
      <sz val="10"/>
      <name val="맑은 고딕"/>
      <family val="3"/>
      <charset val="129"/>
    </font>
    <font>
      <b/>
      <sz val="10"/>
      <color indexed="8"/>
      <name val="Calibri"/>
      <family val="2"/>
    </font>
    <font>
      <sz val="10"/>
      <color indexed="8"/>
      <name val="Calibri"/>
      <family val="2"/>
    </font>
  </fonts>
  <fills count="4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DCE6F2"/>
        <bgColor indexed="64"/>
      </patternFill>
    </fill>
    <fill>
      <patternFill patternType="solid">
        <fgColor rgb="FFF3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6E0ED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ADB"/>
        <bgColor indexed="64"/>
      </patternFill>
    </fill>
    <fill>
      <patternFill patternType="solid">
        <fgColor rgb="FFB8CCE5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CC1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rgb="FFB3A2C7"/>
        <bgColor indexed="64"/>
      </patternFill>
    </fill>
    <fill>
      <patternFill patternType="solid">
        <fgColor rgb="FF92CDDD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D1D1F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C0DE"/>
      </bottom>
      <diagonal/>
    </border>
    <border>
      <left/>
      <right/>
      <top/>
      <bottom style="medium">
        <color rgb="FF96B3D7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8"/>
      </left>
      <right style="thin">
        <color rgb="FF000000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7">
    <xf numFmtId="0" fontId="0" fillId="0" borderId="0">
      <alignment vertical="center"/>
    </xf>
    <xf numFmtId="0" fontId="1" fillId="0" borderId="0"/>
    <xf numFmtId="41" fontId="25" fillId="0" borderId="0"/>
    <xf numFmtId="0" fontId="2" fillId="0" borderId="0"/>
    <xf numFmtId="0" fontId="3" fillId="0" borderId="0"/>
    <xf numFmtId="0" fontId="25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7" fillId="31" borderId="14" applyNumberFormat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5" fillId="4" borderId="15" applyNumberFormat="0" applyFont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34" borderId="16" applyNumberFormat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32" fillId="3" borderId="14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8" fillId="31" borderId="22" applyNumberFormat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232">
    <xf numFmtId="0" fontId="0" fillId="0" borderId="0" xfId="0" applyNumberFormat="1">
      <alignment vertical="center"/>
    </xf>
    <xf numFmtId="3" fontId="0" fillId="0" borderId="1" xfId="0" applyNumberFormat="1" applyBorder="1" applyAlignment="1">
      <alignment horizontal="right" vertical="center"/>
    </xf>
    <xf numFmtId="0" fontId="0" fillId="0" borderId="1" xfId="0" applyNumberFormat="1" applyFill="1" applyBorder="1" applyAlignment="1">
      <alignment horizontal="centerContinuous" vertical="center"/>
    </xf>
    <xf numFmtId="3" fontId="0" fillId="0" borderId="1" xfId="0" applyNumberFormat="1" applyBorder="1" applyAlignment="1">
      <alignment horizontal="centerContinuous" vertical="center"/>
    </xf>
    <xf numFmtId="0" fontId="10" fillId="0" borderId="1" xfId="0" applyNumberFormat="1" applyFont="1" applyBorder="1" applyAlignment="1">
      <alignment horizontal="centerContinuous" vertical="center"/>
    </xf>
    <xf numFmtId="0" fontId="0" fillId="0" borderId="1" xfId="0" applyNumberFormat="1" applyBorder="1" applyAlignment="1">
      <alignment horizontal="centerContinuous" vertical="center"/>
    </xf>
    <xf numFmtId="3" fontId="10" fillId="0" borderId="1" xfId="0" applyNumberFormat="1" applyFont="1" applyBorder="1" applyAlignment="1">
      <alignment horizontal="centerContinuous" vertical="center"/>
    </xf>
    <xf numFmtId="0" fontId="0" fillId="0" borderId="1" xfId="0" applyNumberFormat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177" fontId="0" fillId="0" borderId="0" xfId="0" applyNumberFormat="1">
      <alignment vertical="center"/>
    </xf>
    <xf numFmtId="3" fontId="3" fillId="0" borderId="1" xfId="0" applyNumberFormat="1" applyFont="1" applyBorder="1" applyAlignment="1">
      <alignment horizontal="centerContinuous" vertical="center" wrapText="1"/>
    </xf>
    <xf numFmtId="2" fontId="0" fillId="0" borderId="1" xfId="0" applyNumberFormat="1" applyBorder="1" applyAlignment="1">
      <alignment horizontal="right" vertical="center"/>
    </xf>
    <xf numFmtId="178" fontId="0" fillId="0" borderId="1" xfId="0" applyNumberFormat="1" applyBorder="1" applyAlignment="1">
      <alignment horizontal="right" vertical="center"/>
    </xf>
    <xf numFmtId="3" fontId="0" fillId="2" borderId="1" xfId="53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left" vertical="center"/>
    </xf>
    <xf numFmtId="2" fontId="0" fillId="0" borderId="1" xfId="0" applyNumberFormat="1" applyFont="1" applyBorder="1" applyAlignment="1">
      <alignment horizontal="center" vertical="center"/>
    </xf>
    <xf numFmtId="3" fontId="0" fillId="0" borderId="1" xfId="0" applyNumberFormat="1" applyFont="1" applyBorder="1">
      <alignment vertical="center"/>
    </xf>
    <xf numFmtId="178" fontId="0" fillId="0" borderId="1" xfId="0" applyNumberFormat="1" applyFont="1" applyBorder="1" applyAlignment="1">
      <alignment horizontal="center" vertical="center"/>
    </xf>
    <xf numFmtId="3" fontId="0" fillId="0" borderId="0" xfId="0" applyNumberFormat="1" applyFont="1">
      <alignment vertical="center"/>
    </xf>
    <xf numFmtId="0" fontId="0" fillId="0" borderId="0" xfId="0" applyNumberFormat="1" applyFont="1">
      <alignment vertical="center"/>
    </xf>
    <xf numFmtId="0" fontId="0" fillId="0" borderId="0" xfId="0" applyNumberFormat="1" applyFont="1" applyAlignment="1">
      <alignment horizontal="center" vertical="center"/>
    </xf>
    <xf numFmtId="3" fontId="0" fillId="0" borderId="1" xfId="0" applyNumberFormat="1" applyBorder="1" applyAlignment="1">
      <alignment horizontal="left" vertical="center"/>
    </xf>
    <xf numFmtId="180" fontId="0" fillId="0" borderId="1" xfId="0" applyNumberFormat="1" applyFont="1" applyBorder="1" applyAlignment="1">
      <alignment horizontal="center" vertical="center"/>
    </xf>
    <xf numFmtId="181" fontId="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right" vertical="center"/>
    </xf>
    <xf numFmtId="0" fontId="0" fillId="0" borderId="1" xfId="0" applyNumberFormat="1" applyBorder="1">
      <alignment vertical="center"/>
    </xf>
    <xf numFmtId="3" fontId="0" fillId="0" borderId="23" xfId="0" applyNumberFormat="1" applyBorder="1" applyAlignment="1">
      <alignment horizontal="right" vertical="center"/>
    </xf>
    <xf numFmtId="3" fontId="0" fillId="0" borderId="23" xfId="0" applyNumberFormat="1" applyBorder="1" applyAlignment="1">
      <alignment horizontal="centerContinuous" vertical="center" wrapText="1"/>
    </xf>
    <xf numFmtId="3" fontId="0" fillId="0" borderId="0" xfId="0" applyNumberFormat="1" applyAlignment="1">
      <alignment horizontal="centerContinuous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Continuous" vertical="center"/>
    </xf>
    <xf numFmtId="41" fontId="0" fillId="0" borderId="1" xfId="39" applyNumberFormat="1" applyFont="1" applyBorder="1">
      <alignment vertical="center"/>
    </xf>
    <xf numFmtId="0" fontId="0" fillId="5" borderId="1" xfId="0" applyNumberFormat="1" applyFill="1" applyBorder="1" applyAlignment="1">
      <alignment horizontal="centerContinuous" vertical="center"/>
    </xf>
    <xf numFmtId="3" fontId="0" fillId="5" borderId="1" xfId="53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Continuous" vertical="center"/>
    </xf>
    <xf numFmtId="41" fontId="0" fillId="6" borderId="0" xfId="39" applyNumberFormat="1" applyFont="1" applyFill="1" applyBorder="1" applyAlignment="1">
      <alignment horizontal="center" vertical="center" wrapText="1"/>
    </xf>
    <xf numFmtId="41" fontId="0" fillId="0" borderId="0" xfId="39" applyNumberFormat="1" applyFont="1">
      <alignment vertical="center"/>
    </xf>
    <xf numFmtId="176" fontId="0" fillId="0" borderId="1" xfId="0" applyNumberFormat="1" applyBorder="1" applyAlignment="1">
      <alignment horizontal="right" vertical="center"/>
    </xf>
    <xf numFmtId="3" fontId="0" fillId="0" borderId="1" xfId="0" applyNumberFormat="1" applyFont="1" applyBorder="1" applyAlignment="1">
      <alignment horizontal="centerContinuous" vertical="center"/>
    </xf>
    <xf numFmtId="0" fontId="0" fillId="0" borderId="0" xfId="52" applyNumberFormat="1" applyFont="1">
      <alignment vertical="center"/>
    </xf>
    <xf numFmtId="0" fontId="11" fillId="0" borderId="3" xfId="3" applyNumberFormat="1" applyFont="1" applyBorder="1" applyAlignment="1">
      <alignment horizontal="left" vertical="center"/>
    </xf>
    <xf numFmtId="9" fontId="11" fillId="0" borderId="3" xfId="3" applyNumberFormat="1" applyFont="1" applyBorder="1" applyAlignment="1">
      <alignment horizontal="left" vertical="center"/>
    </xf>
    <xf numFmtId="0" fontId="3" fillId="0" borderId="1" xfId="52" applyNumberFormat="1" applyFont="1" applyBorder="1" applyAlignment="1">
      <alignment horizontal="center" vertical="center" wrapText="1"/>
    </xf>
    <xf numFmtId="177" fontId="3" fillId="0" borderId="1" xfId="2" applyNumberFormat="1" applyFont="1" applyBorder="1" applyAlignment="1">
      <alignment horizontal="right" vertical="center"/>
    </xf>
    <xf numFmtId="41" fontId="3" fillId="0" borderId="1" xfId="2" applyNumberFormat="1" applyFont="1" applyBorder="1" applyAlignment="1">
      <alignment vertical="center"/>
    </xf>
    <xf numFmtId="0" fontId="3" fillId="0" borderId="1" xfId="52" applyNumberFormat="1" applyFont="1" applyBorder="1" applyAlignment="1">
      <alignment horizontal="center" vertical="center"/>
    </xf>
    <xf numFmtId="177" fontId="3" fillId="0" borderId="1" xfId="1" applyNumberFormat="1" applyFont="1" applyBorder="1" applyAlignment="1">
      <alignment horizontal="right" vertical="center"/>
    </xf>
    <xf numFmtId="0" fontId="12" fillId="37" borderId="1" xfId="4" applyNumberFormat="1" applyFont="1" applyFill="1" applyBorder="1" applyAlignment="1">
      <alignment horizontal="center" vertical="center"/>
    </xf>
    <xf numFmtId="182" fontId="8" fillId="37" borderId="1" xfId="2" applyNumberFormat="1" applyFont="1" applyFill="1" applyBorder="1" applyAlignment="1">
      <alignment horizontal="center" vertical="center"/>
    </xf>
    <xf numFmtId="0" fontId="8" fillId="37" borderId="1" xfId="3" applyNumberFormat="1" applyFont="1" applyFill="1" applyBorder="1" applyAlignment="1">
      <alignment horizontal="center" vertical="center"/>
    </xf>
    <xf numFmtId="183" fontId="8" fillId="37" borderId="1" xfId="3" applyNumberFormat="1" applyFont="1" applyFill="1" applyBorder="1" applyAlignment="1">
      <alignment vertical="center"/>
    </xf>
    <xf numFmtId="184" fontId="8" fillId="37" borderId="1" xfId="52" applyNumberFormat="1" applyFont="1" applyFill="1" applyBorder="1" applyAlignment="1">
      <alignment horizontal="center" vertical="center"/>
    </xf>
    <xf numFmtId="0" fontId="12" fillId="5" borderId="1" xfId="4" applyNumberFormat="1" applyFont="1" applyFill="1" applyBorder="1" applyAlignment="1">
      <alignment horizontal="center" vertical="center"/>
    </xf>
    <xf numFmtId="182" fontId="8" fillId="5" borderId="1" xfId="2" applyNumberFormat="1" applyFont="1" applyFill="1" applyBorder="1" applyAlignment="1">
      <alignment horizontal="center" vertical="center"/>
    </xf>
    <xf numFmtId="0" fontId="8" fillId="5" borderId="1" xfId="3" applyNumberFormat="1" applyFont="1" applyFill="1" applyBorder="1" applyAlignment="1">
      <alignment horizontal="center" vertical="center"/>
    </xf>
    <xf numFmtId="183" fontId="8" fillId="5" borderId="1" xfId="3" applyNumberFormat="1" applyFont="1" applyFill="1" applyBorder="1" applyAlignment="1">
      <alignment vertical="center"/>
    </xf>
    <xf numFmtId="184" fontId="8" fillId="5" borderId="1" xfId="52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0" fontId="13" fillId="0" borderId="0" xfId="0" applyNumberFormat="1" applyFont="1" applyAlignment="1">
      <alignment horizontal="center"/>
    </xf>
    <xf numFmtId="0" fontId="3" fillId="0" borderId="2" xfId="0" applyNumberFormat="1" applyFont="1" applyBorder="1">
      <alignment vertical="center"/>
    </xf>
    <xf numFmtId="49" fontId="8" fillId="0" borderId="0" xfId="0" applyNumberFormat="1" applyFont="1" applyAlignment="1">
      <alignment horizontal="left" vertical="center"/>
    </xf>
    <xf numFmtId="0" fontId="0" fillId="0" borderId="0" xfId="0" applyNumberFormat="1" applyFont="1" applyAlignment="1">
      <alignment vertical="center" wrapText="1"/>
    </xf>
    <xf numFmtId="0" fontId="8" fillId="0" borderId="3" xfId="0" applyNumberFormat="1" applyFont="1" applyBorder="1" applyAlignment="1">
      <alignment horizontal="left" vertical="center"/>
    </xf>
    <xf numFmtId="0" fontId="0" fillId="0" borderId="3" xfId="0" applyNumberFormat="1" applyFont="1" applyBorder="1" applyAlignment="1">
      <alignment horizontal="left" vertical="center"/>
    </xf>
    <xf numFmtId="0" fontId="8" fillId="0" borderId="3" xfId="0" applyNumberFormat="1" applyFont="1" applyBorder="1" applyAlignment="1">
      <alignment horizontal="left" vertical="top"/>
    </xf>
    <xf numFmtId="0" fontId="12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/>
    </xf>
    <xf numFmtId="0" fontId="8" fillId="0" borderId="0" xfId="0" applyNumberFormat="1" applyFont="1" applyAlignment="1">
      <alignment horizontal="left" vertical="center"/>
    </xf>
    <xf numFmtId="0" fontId="8" fillId="0" borderId="0" xfId="0" applyNumberFormat="1" applyFont="1" applyAlignment="1">
      <alignment vertical="top"/>
    </xf>
    <xf numFmtId="0" fontId="8" fillId="0" borderId="0" xfId="0" applyNumberFormat="1" applyFont="1" applyAlignment="1">
      <alignment horizontal="left" vertical="top"/>
    </xf>
    <xf numFmtId="0" fontId="14" fillId="0" borderId="2" xfId="0" applyNumberFormat="1" applyFont="1" applyBorder="1" applyAlignment="1">
      <alignment horizontal="left" vertical="center" wrapText="1"/>
    </xf>
    <xf numFmtId="0" fontId="14" fillId="0" borderId="2" xfId="0" applyNumberFormat="1" applyFont="1" applyBorder="1" applyAlignment="1">
      <alignment vertical="top" wrapText="1"/>
    </xf>
    <xf numFmtId="0" fontId="14" fillId="0" borderId="2" xfId="0" applyNumberFormat="1" applyFont="1" applyBorder="1" applyAlignment="1">
      <alignment horizontal="left" vertical="center"/>
    </xf>
    <xf numFmtId="0" fontId="14" fillId="0" borderId="0" xfId="0" applyNumberFormat="1" applyFont="1" applyAlignment="1">
      <alignment horizontal="left" vertical="center"/>
    </xf>
    <xf numFmtId="0" fontId="12" fillId="0" borderId="0" xfId="0" applyNumberFormat="1" applyFont="1">
      <alignment vertical="center"/>
    </xf>
    <xf numFmtId="0" fontId="14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vertical="center" wrapText="1"/>
    </xf>
    <xf numFmtId="0" fontId="15" fillId="0" borderId="3" xfId="0" applyNumberFormat="1" applyFont="1" applyBorder="1">
      <alignment vertical="center"/>
    </xf>
    <xf numFmtId="0" fontId="12" fillId="0" borderId="3" xfId="0" applyNumberFormat="1" applyFont="1" applyBorder="1">
      <alignment vertical="center"/>
    </xf>
    <xf numFmtId="0" fontId="0" fillId="0" borderId="0" xfId="0" applyNumberFormat="1" applyFont="1" applyAlignment="1">
      <alignment horizontal="left" vertical="top"/>
    </xf>
    <xf numFmtId="0" fontId="14" fillId="0" borderId="0" xfId="0" applyNumberFormat="1" applyFont="1">
      <alignment vertical="center"/>
    </xf>
    <xf numFmtId="0" fontId="14" fillId="0" borderId="0" xfId="0" applyNumberFormat="1" applyFont="1" applyAlignment="1">
      <alignment horizontal="right" vertical="center"/>
    </xf>
    <xf numFmtId="0" fontId="16" fillId="38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1" xfId="25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/>
    </xf>
    <xf numFmtId="186" fontId="14" fillId="0" borderId="1" xfId="0" applyNumberFormat="1" applyFont="1" applyBorder="1" applyAlignment="1">
      <alignment horizontal="right" vertical="center"/>
    </xf>
    <xf numFmtId="186" fontId="14" fillId="0" borderId="1" xfId="0" applyNumberFormat="1" applyFont="1" applyBorder="1" applyAlignment="1">
      <alignment horizontal="center" vertical="center" wrapText="1"/>
    </xf>
    <xf numFmtId="41" fontId="15" fillId="37" borderId="7" xfId="0" applyNumberFormat="1" applyFont="1" applyFill="1" applyBorder="1">
      <alignment vertical="center"/>
    </xf>
    <xf numFmtId="0" fontId="6" fillId="39" borderId="7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horizontal="left" vertical="center"/>
    </xf>
    <xf numFmtId="0" fontId="14" fillId="0" borderId="2" xfId="0" applyNumberFormat="1" applyFont="1" applyBorder="1">
      <alignment vertical="center"/>
    </xf>
    <xf numFmtId="0" fontId="3" fillId="0" borderId="3" xfId="0" applyNumberFormat="1" applyFont="1" applyBorder="1">
      <alignment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vertical="center"/>
    </xf>
    <xf numFmtId="41" fontId="41" fillId="40" borderId="1" xfId="0" applyNumberFormat="1" applyFont="1" applyFill="1" applyBorder="1" applyAlignment="1">
      <alignment vertical="center"/>
    </xf>
    <xf numFmtId="41" fontId="41" fillId="0" borderId="1" xfId="3" applyNumberFormat="1" applyFont="1" applyFill="1" applyBorder="1" applyAlignment="1">
      <alignment vertical="center"/>
    </xf>
    <xf numFmtId="3" fontId="0" fillId="0" borderId="8" xfId="0" applyNumberFormat="1" applyBorder="1" applyAlignment="1">
      <alignment horizontal="center" vertical="center"/>
    </xf>
    <xf numFmtId="3" fontId="40" fillId="0" borderId="8" xfId="0" applyNumberFormat="1" applyFont="1" applyBorder="1" applyAlignment="1">
      <alignment horizontal="center" vertical="center"/>
    </xf>
    <xf numFmtId="0" fontId="0" fillId="0" borderId="7" xfId="0" applyNumberFormat="1" applyFill="1" applyBorder="1" applyAlignment="1">
      <alignment horizontal="center" vertical="center"/>
    </xf>
    <xf numFmtId="10" fontId="0" fillId="0" borderId="7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10" fontId="40" fillId="0" borderId="7" xfId="0" applyNumberFormat="1" applyFont="1" applyBorder="1" applyAlignment="1">
      <alignment horizontal="center" vertical="center"/>
    </xf>
    <xf numFmtId="187" fontId="0" fillId="0" borderId="7" xfId="0" applyNumberFormat="1" applyBorder="1" applyAlignment="1">
      <alignment horizontal="center" vertical="center"/>
    </xf>
    <xf numFmtId="9" fontId="40" fillId="0" borderId="7" xfId="0" applyNumberFormat="1" applyFont="1" applyBorder="1" applyAlignment="1">
      <alignment horizontal="center" vertical="center"/>
    </xf>
    <xf numFmtId="3" fontId="40" fillId="5" borderId="7" xfId="0" applyNumberFormat="1" applyFont="1" applyFill="1" applyBorder="1" applyAlignment="1">
      <alignment horizontal="center" vertical="center"/>
    </xf>
    <xf numFmtId="0" fontId="0" fillId="40" borderId="7" xfId="0" applyNumberFormat="1" applyFont="1" applyFill="1" applyBorder="1" applyAlignment="1">
      <alignment horizontal="center" vertical="center"/>
    </xf>
    <xf numFmtId="0" fontId="40" fillId="40" borderId="7" xfId="0" applyNumberFormat="1" applyFont="1" applyFill="1" applyBorder="1" applyAlignment="1">
      <alignment horizontal="center" vertical="center"/>
    </xf>
    <xf numFmtId="0" fontId="40" fillId="41" borderId="31" xfId="0" applyNumberFormat="1" applyFont="1" applyFill="1" applyBorder="1" applyAlignment="1">
      <alignment horizontal="center" vertical="center"/>
    </xf>
    <xf numFmtId="41" fontId="0" fillId="0" borderId="1" xfId="0" applyNumberFormat="1" applyFont="1" applyBorder="1" applyAlignment="1">
      <alignment vertical="center"/>
    </xf>
    <xf numFmtId="41" fontId="40" fillId="0" borderId="1" xfId="0" applyNumberFormat="1" applyFont="1" applyBorder="1" applyAlignment="1">
      <alignment vertical="center"/>
    </xf>
    <xf numFmtId="41" fontId="8" fillId="0" borderId="1" xfId="3" applyNumberFormat="1" applyFont="1" applyFill="1" applyBorder="1" applyAlignment="1">
      <alignment vertical="center"/>
    </xf>
    <xf numFmtId="41" fontId="8" fillId="5" borderId="1" xfId="3" applyNumberFormat="1" applyFont="1" applyFill="1" applyBorder="1" applyAlignment="1">
      <alignment vertical="center"/>
    </xf>
    <xf numFmtId="41" fontId="41" fillId="40" borderId="1" xfId="3" applyNumberFormat="1" applyFont="1" applyFill="1" applyBorder="1" applyAlignment="1">
      <alignment vertical="center"/>
    </xf>
    <xf numFmtId="41" fontId="8" fillId="40" borderId="1" xfId="3" applyNumberFormat="1" applyFont="1" applyFill="1" applyBorder="1" applyAlignment="1">
      <alignment vertical="center"/>
    </xf>
    <xf numFmtId="41" fontId="8" fillId="41" borderId="6" xfId="3" applyNumberFormat="1" applyFont="1" applyFill="1" applyBorder="1" applyAlignment="1">
      <alignment vertical="center"/>
    </xf>
    <xf numFmtId="0" fontId="3" fillId="0" borderId="8" xfId="3" applyNumberFormat="1" applyFont="1" applyBorder="1" applyAlignment="1">
      <alignment horizontal="center" vertical="center"/>
    </xf>
    <xf numFmtId="41" fontId="3" fillId="0" borderId="7" xfId="52" applyNumberFormat="1" applyFont="1" applyBorder="1">
      <alignment vertical="center"/>
    </xf>
    <xf numFmtId="3" fontId="42" fillId="0" borderId="28" xfId="0" applyNumberFormat="1" applyFont="1" applyBorder="1" applyAlignment="1">
      <alignment vertical="center"/>
    </xf>
    <xf numFmtId="0" fontId="42" fillId="0" borderId="28" xfId="0" applyNumberFormat="1" applyFont="1" applyBorder="1" applyAlignment="1">
      <alignment vertical="center"/>
    </xf>
    <xf numFmtId="0" fontId="43" fillId="0" borderId="28" xfId="0" applyNumberFormat="1" applyFont="1" applyBorder="1" applyAlignment="1">
      <alignment vertical="center"/>
    </xf>
    <xf numFmtId="0" fontId="43" fillId="5" borderId="28" xfId="0" applyNumberFormat="1" applyFont="1" applyFill="1" applyBorder="1" applyAlignment="1">
      <alignment vertical="center"/>
    </xf>
    <xf numFmtId="0" fontId="42" fillId="40" borderId="28" xfId="0" applyNumberFormat="1" applyFont="1" applyFill="1" applyBorder="1" applyAlignment="1">
      <alignment vertical="center"/>
    </xf>
    <xf numFmtId="0" fontId="43" fillId="40" borderId="28" xfId="0" applyNumberFormat="1" applyFont="1" applyFill="1" applyBorder="1" applyAlignment="1">
      <alignment vertical="center"/>
    </xf>
    <xf numFmtId="0" fontId="43" fillId="41" borderId="29" xfId="0" applyNumberFormat="1" applyFont="1" applyFill="1" applyBorder="1" applyAlignment="1">
      <alignment vertical="center"/>
    </xf>
    <xf numFmtId="0" fontId="42" fillId="0" borderId="28" xfId="0" applyNumberFormat="1" applyFont="1" applyBorder="1" applyAlignment="1">
      <alignment vertical="center" wrapText="1"/>
    </xf>
    <xf numFmtId="41" fontId="0" fillId="0" borderId="0" xfId="39" applyFont="1">
      <alignment vertical="center"/>
    </xf>
    <xf numFmtId="9" fontId="0" fillId="42" borderId="7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22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left" vertical="center" wrapText="1"/>
    </xf>
    <xf numFmtId="0" fontId="8" fillId="0" borderId="0" xfId="0" applyNumberFormat="1" applyFont="1" applyAlignment="1">
      <alignment horizontal="left" vertical="center" wrapText="1"/>
    </xf>
    <xf numFmtId="0" fontId="8" fillId="0" borderId="0" xfId="0" applyNumberFormat="1" applyFont="1" applyAlignment="1">
      <alignment vertical="center"/>
    </xf>
    <xf numFmtId="185" fontId="0" fillId="0" borderId="0" xfId="0" applyNumberFormat="1" applyFont="1" applyAlignment="1">
      <alignment horizontal="left" vertical="center" wrapText="1"/>
    </xf>
    <xf numFmtId="185" fontId="8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vertical="center" wrapText="1"/>
    </xf>
    <xf numFmtId="0" fontId="8" fillId="0" borderId="0" xfId="0" applyNumberFormat="1" applyFont="1" applyAlignment="1">
      <alignment horizontal="left" vertical="center"/>
    </xf>
    <xf numFmtId="0" fontId="14" fillId="0" borderId="8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14" fillId="0" borderId="8" xfId="0" applyNumberFormat="1" applyFont="1" applyBorder="1" applyAlignment="1">
      <alignment horizontal="left" vertical="center" wrapText="1"/>
    </xf>
    <xf numFmtId="0" fontId="14" fillId="0" borderId="7" xfId="0" applyNumberFormat="1" applyFont="1" applyBorder="1" applyAlignment="1">
      <alignment horizontal="left" vertical="center" wrapText="1"/>
    </xf>
    <xf numFmtId="0" fontId="8" fillId="31" borderId="2" xfId="0" applyNumberFormat="1" applyFont="1" applyFill="1" applyBorder="1" applyAlignment="1">
      <alignment horizontal="center" vertical="center" wrapText="1"/>
    </xf>
    <xf numFmtId="0" fontId="8" fillId="31" borderId="0" xfId="0" applyNumberFormat="1" applyFont="1" applyFill="1" applyAlignment="1">
      <alignment horizontal="center" vertical="center" wrapText="1"/>
    </xf>
    <xf numFmtId="0" fontId="8" fillId="31" borderId="3" xfId="0" applyNumberFormat="1" applyFont="1" applyFill="1" applyBorder="1" applyAlignment="1">
      <alignment horizontal="center" vertical="center" wrapText="1"/>
    </xf>
    <xf numFmtId="0" fontId="0" fillId="31" borderId="2" xfId="0" applyNumberFormat="1" applyFont="1" applyFill="1" applyBorder="1" applyAlignment="1">
      <alignment horizontal="center" vertical="center" wrapText="1"/>
    </xf>
    <xf numFmtId="0" fontId="0" fillId="31" borderId="0" xfId="0" applyNumberFormat="1" applyFont="1" applyFill="1" applyAlignment="1">
      <alignment horizontal="center" vertical="center" wrapText="1"/>
    </xf>
    <xf numFmtId="0" fontId="0" fillId="31" borderId="3" xfId="0" applyNumberFormat="1" applyFont="1" applyFill="1" applyBorder="1" applyAlignment="1">
      <alignment horizontal="center" vertical="center" wrapText="1"/>
    </xf>
    <xf numFmtId="41" fontId="21" fillId="0" borderId="0" xfId="39" applyNumberFormat="1" applyFont="1" applyAlignment="1">
      <alignment horizontal="right" vertical="center" wrapText="1" indent="1"/>
    </xf>
    <xf numFmtId="0" fontId="12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horizontal="left" vertical="center"/>
    </xf>
    <xf numFmtId="0" fontId="18" fillId="0" borderId="0" xfId="0" applyNumberFormat="1" applyFont="1" applyAlignment="1">
      <alignment horizontal="left" vertical="top"/>
    </xf>
    <xf numFmtId="0" fontId="19" fillId="0" borderId="0" xfId="0" applyNumberFormat="1" applyFont="1" applyAlignment="1">
      <alignment horizontal="left" vertical="top"/>
    </xf>
    <xf numFmtId="0" fontId="20" fillId="38" borderId="1" xfId="0" applyNumberFormat="1" applyFont="1" applyFill="1" applyBorder="1" applyAlignment="1">
      <alignment horizontal="center" vertical="center" wrapText="1"/>
    </xf>
    <xf numFmtId="0" fontId="20" fillId="38" borderId="1" xfId="0" applyNumberFormat="1" applyFont="1" applyFill="1" applyBorder="1" applyAlignment="1">
      <alignment horizontal="center" vertical="center"/>
    </xf>
    <xf numFmtId="0" fontId="20" fillId="38" borderId="8" xfId="0" applyNumberFormat="1" applyFont="1" applyFill="1" applyBorder="1" applyAlignment="1">
      <alignment horizontal="center" vertical="center" wrapText="1"/>
    </xf>
    <xf numFmtId="0" fontId="20" fillId="38" borderId="7" xfId="0" applyNumberFormat="1" applyFont="1" applyFill="1" applyBorder="1" applyAlignment="1">
      <alignment horizontal="center" vertical="center" wrapText="1"/>
    </xf>
    <xf numFmtId="42" fontId="39" fillId="0" borderId="0" xfId="0" applyNumberFormat="1" applyFont="1" applyAlignment="1">
      <alignment horizontal="left" vertical="center" wrapText="1"/>
    </xf>
    <xf numFmtId="0" fontId="15" fillId="37" borderId="1" xfId="0" applyNumberFormat="1" applyFont="1" applyFill="1" applyBorder="1" applyAlignment="1">
      <alignment horizontal="center" vertical="center" wrapText="1"/>
    </xf>
    <xf numFmtId="41" fontId="15" fillId="37" borderId="8" xfId="0" applyNumberFormat="1" applyFont="1" applyFill="1" applyBorder="1" applyAlignment="1">
      <alignment vertical="center"/>
    </xf>
    <xf numFmtId="41" fontId="15" fillId="37" borderId="9" xfId="0" applyNumberFormat="1" applyFont="1" applyFill="1" applyBorder="1" applyAlignment="1">
      <alignment vertical="center"/>
    </xf>
    <xf numFmtId="0" fontId="12" fillId="0" borderId="8" xfId="0" applyNumberFormat="1" applyFont="1" applyBorder="1" applyAlignment="1">
      <alignment horizontal="center" vertical="center"/>
    </xf>
    <xf numFmtId="0" fontId="12" fillId="0" borderId="9" xfId="0" applyNumberFormat="1" applyFont="1" applyBorder="1" applyAlignment="1">
      <alignment horizontal="center" vertical="center"/>
    </xf>
    <xf numFmtId="0" fontId="12" fillId="0" borderId="7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41" fontId="6" fillId="39" borderId="8" xfId="0" applyNumberFormat="1" applyFont="1" applyFill="1" applyBorder="1" applyAlignment="1">
      <alignment vertical="center"/>
    </xf>
    <xf numFmtId="41" fontId="6" fillId="39" borderId="9" xfId="0" applyNumberFormat="1" applyFont="1" applyFill="1" applyBorder="1" applyAlignment="1">
      <alignment vertical="center"/>
    </xf>
    <xf numFmtId="0" fontId="23" fillId="0" borderId="13" xfId="0" applyNumberFormat="1" applyFont="1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 textRotation="255"/>
    </xf>
    <xf numFmtId="3" fontId="0" fillId="0" borderId="1" xfId="0" applyNumberFormat="1" applyBorder="1" applyAlignment="1">
      <alignment horizontal="center" vertical="center" textRotation="255"/>
    </xf>
    <xf numFmtId="0" fontId="0" fillId="0" borderId="12" xfId="0" applyNumberFormat="1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/>
    </xf>
    <xf numFmtId="0" fontId="0" fillId="0" borderId="25" xfId="0" applyNumberFormat="1" applyFill="1" applyBorder="1" applyAlignment="1">
      <alignment horizontal="center" vertical="center"/>
    </xf>
    <xf numFmtId="0" fontId="0" fillId="0" borderId="10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8" xfId="0" applyNumberFormat="1" applyFill="1" applyBorder="1" applyAlignment="1">
      <alignment horizontal="center" vertical="center"/>
    </xf>
    <xf numFmtId="0" fontId="0" fillId="0" borderId="26" xfId="0" applyNumberFormat="1" applyFill="1" applyBorder="1" applyAlignment="1">
      <alignment horizontal="center" vertical="center"/>
    </xf>
    <xf numFmtId="0" fontId="0" fillId="0" borderId="27" xfId="0" applyNumberFormat="1" applyFill="1" applyBorder="1" applyAlignment="1">
      <alignment horizontal="center" vertical="center"/>
    </xf>
    <xf numFmtId="0" fontId="0" fillId="0" borderId="28" xfId="0" applyNumberFormat="1" applyFill="1" applyBorder="1" applyAlignment="1">
      <alignment horizontal="center" vertical="center"/>
    </xf>
    <xf numFmtId="0" fontId="0" fillId="40" borderId="10" xfId="0" applyNumberFormat="1" applyFill="1" applyBorder="1" applyAlignment="1">
      <alignment horizontal="center" vertical="center"/>
    </xf>
    <xf numFmtId="0" fontId="0" fillId="40" borderId="1" xfId="0" applyNumberFormat="1" applyFill="1" applyBorder="1" applyAlignment="1">
      <alignment horizontal="center" vertical="center"/>
    </xf>
    <xf numFmtId="0" fontId="0" fillId="40" borderId="8" xfId="0" applyNumberFormat="1" applyFill="1" applyBorder="1" applyAlignment="1">
      <alignment horizontal="center" vertical="center"/>
    </xf>
    <xf numFmtId="0" fontId="40" fillId="40" borderId="10" xfId="0" applyNumberFormat="1" applyFont="1" applyFill="1" applyBorder="1" applyAlignment="1">
      <alignment horizontal="center" vertical="center"/>
    </xf>
    <xf numFmtId="0" fontId="40" fillId="40" borderId="1" xfId="0" applyNumberFormat="1" applyFont="1" applyFill="1" applyBorder="1" applyAlignment="1">
      <alignment horizontal="center" vertical="center"/>
    </xf>
    <xf numFmtId="0" fontId="40" fillId="40" borderId="8" xfId="0" applyNumberFormat="1" applyFont="1" applyFill="1" applyBorder="1" applyAlignment="1">
      <alignment horizontal="center" vertical="center"/>
    </xf>
    <xf numFmtId="0" fontId="40" fillId="41" borderId="11" xfId="0" applyNumberFormat="1" applyFont="1" applyFill="1" applyBorder="1" applyAlignment="1">
      <alignment horizontal="center" vertical="center"/>
    </xf>
    <xf numFmtId="0" fontId="40" fillId="41" borderId="6" xfId="0" applyNumberFormat="1" applyFont="1" applyFill="1" applyBorder="1" applyAlignment="1">
      <alignment horizontal="center" vertical="center"/>
    </xf>
    <xf numFmtId="0" fontId="40" fillId="41" borderId="30" xfId="0" applyNumberFormat="1" applyFon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40" fillId="0" borderId="10" xfId="0" applyNumberFormat="1" applyFont="1" applyBorder="1" applyAlignment="1">
      <alignment horizontal="center" vertical="center"/>
    </xf>
    <xf numFmtId="3" fontId="40" fillId="0" borderId="1" xfId="0" applyNumberFormat="1" applyFont="1" applyBorder="1" applyAlignment="1">
      <alignment horizontal="center" vertical="center"/>
    </xf>
    <xf numFmtId="3" fontId="40" fillId="0" borderId="8" xfId="0" applyNumberFormat="1" applyFont="1" applyBorder="1" applyAlignment="1">
      <alignment horizontal="center" vertical="center"/>
    </xf>
    <xf numFmtId="3" fontId="40" fillId="5" borderId="10" xfId="0" applyNumberFormat="1" applyFont="1" applyFill="1" applyBorder="1" applyAlignment="1">
      <alignment horizontal="center" vertical="center"/>
    </xf>
    <xf numFmtId="3" fontId="40" fillId="5" borderId="1" xfId="0" applyNumberFormat="1" applyFont="1" applyFill="1" applyBorder="1" applyAlignment="1">
      <alignment horizontal="center" vertical="center"/>
    </xf>
    <xf numFmtId="3" fontId="40" fillId="5" borderId="8" xfId="0" applyNumberFormat="1" applyFont="1" applyFill="1" applyBorder="1" applyAlignment="1">
      <alignment horizontal="center" vertical="center"/>
    </xf>
    <xf numFmtId="0" fontId="8" fillId="36" borderId="13" xfId="52" applyNumberFormat="1" applyFont="1" applyFill="1" applyBorder="1" applyAlignment="1">
      <alignment horizontal="center" vertical="center"/>
    </xf>
    <xf numFmtId="0" fontId="8" fillId="36" borderId="4" xfId="52" applyNumberFormat="1" applyFont="1" applyFill="1" applyBorder="1" applyAlignment="1">
      <alignment horizontal="center" vertical="center"/>
    </xf>
    <xf numFmtId="0" fontId="17" fillId="0" borderId="3" xfId="3" applyNumberFormat="1" applyFont="1" applyBorder="1" applyAlignment="1">
      <alignment horizontal="center" vertical="center"/>
    </xf>
    <xf numFmtId="0" fontId="8" fillId="36" borderId="13" xfId="3" applyNumberFormat="1" applyFont="1" applyFill="1" applyBorder="1" applyAlignment="1">
      <alignment horizontal="center" vertical="center"/>
    </xf>
    <xf numFmtId="0" fontId="8" fillId="36" borderId="4" xfId="3" applyNumberFormat="1" applyFont="1" applyFill="1" applyBorder="1" applyAlignment="1">
      <alignment horizontal="center" vertical="center"/>
    </xf>
    <xf numFmtId="182" fontId="8" fillId="36" borderId="13" xfId="2" applyNumberFormat="1" applyFont="1" applyFill="1" applyBorder="1" applyAlignment="1">
      <alignment horizontal="center" vertical="center"/>
    </xf>
    <xf numFmtId="182" fontId="8" fillId="36" borderId="4" xfId="2" applyNumberFormat="1" applyFont="1" applyFill="1" applyBorder="1" applyAlignment="1">
      <alignment horizontal="center" vertical="center"/>
    </xf>
    <xf numFmtId="0" fontId="8" fillId="36" borderId="32" xfId="3" applyNumberFormat="1" applyFont="1" applyFill="1" applyBorder="1" applyAlignment="1">
      <alignment horizontal="center" vertical="center"/>
    </xf>
    <xf numFmtId="0" fontId="8" fillId="36" borderId="33" xfId="3" applyNumberFormat="1" applyFont="1" applyFill="1" applyBorder="1" applyAlignment="1">
      <alignment horizontal="center" vertical="center"/>
    </xf>
    <xf numFmtId="0" fontId="8" fillId="36" borderId="34" xfId="3" applyNumberFormat="1" applyFont="1" applyFill="1" applyBorder="1" applyAlignment="1">
      <alignment horizontal="center" vertical="center"/>
    </xf>
    <xf numFmtId="0" fontId="8" fillId="36" borderId="24" xfId="3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/>
    </xf>
    <xf numFmtId="0" fontId="0" fillId="0" borderId="9" xfId="0" applyNumberFormat="1" applyFont="1" applyBorder="1" applyAlignment="1">
      <alignment horizontal="center" vertical="center"/>
    </xf>
    <xf numFmtId="0" fontId="0" fillId="0" borderId="7" xfId="0" applyNumberFormat="1" applyFont="1" applyBorder="1" applyAlignment="1">
      <alignment horizontal="center" vertical="center"/>
    </xf>
    <xf numFmtId="3" fontId="0" fillId="0" borderId="1" xfId="0" applyNumberFormat="1" applyFont="1" applyBorder="1" applyAlignment="1">
      <alignment horizontal="left" vertical="center"/>
    </xf>
    <xf numFmtId="2" fontId="0" fillId="0" borderId="1" xfId="0" applyNumberFormat="1" applyFont="1" applyBorder="1" applyAlignment="1">
      <alignment horizontal="center" vertical="center"/>
    </xf>
    <xf numFmtId="0" fontId="0" fillId="0" borderId="13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3" fontId="0" fillId="0" borderId="13" xfId="0" applyNumberFormat="1" applyFont="1" applyBorder="1" applyAlignment="1">
      <alignment horizontal="left" vertical="center"/>
    </xf>
    <xf numFmtId="3" fontId="0" fillId="0" borderId="4" xfId="0" applyNumberFormat="1" applyFont="1" applyBorder="1" applyAlignment="1">
      <alignment horizontal="left" vertical="center"/>
    </xf>
    <xf numFmtId="2" fontId="0" fillId="0" borderId="13" xfId="0" applyNumberFormat="1" applyFont="1" applyBorder="1" applyAlignment="1">
      <alignment horizontal="center" vertical="center"/>
    </xf>
    <xf numFmtId="2" fontId="0" fillId="0" borderId="4" xfId="0" applyNumberFormat="1" applyFon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</cellXfs>
  <cellStyles count="57">
    <cellStyle name="_대곡이설(투찰)_합덕-신례원(2공구)투찰_봉무지방산업단지도로(투찰)②" xfId="1" xr:uid="{00000000-0005-0000-0000-000000000000}"/>
    <cellStyle name="_방동_마현12~1_포장_수량_001.전기(현)230km600.00(우)~전기(현)230km748.90(우)" xfId="2" xr:uid="{00000000-0005-0000-0000-000001000000}"/>
    <cellStyle name="1_tree_수량산출_현충묘지-예산서(조경)_187철도안전성능 연구시설 확장사업 건설공사_074 KIST 체육시설동 신축공사_075 이천갈산동 우오수포장공사_079 울산성안동아파트토목공사" xfId="3" xr:uid="{00000000-0005-0000-0000-000002000000}"/>
    <cellStyle name="1_tree_현충묘지-예산서(조경)_187철도안전성능 연구시설 확장사업 건설공사_075 이천갈산동 우오수포장공사_1" xfId="4" xr:uid="{00000000-0005-0000-0000-000003000000}"/>
    <cellStyle name="20% - 강조색1" xfId="5" builtinId="30" customBuiltin="1"/>
    <cellStyle name="20% - 강조색2" xfId="6" builtinId="34" customBuiltin="1"/>
    <cellStyle name="20% - 강조색3" xfId="7" builtinId="38" customBuiltin="1"/>
    <cellStyle name="20% - 강조색4" xfId="8" builtinId="42" customBuiltin="1"/>
    <cellStyle name="20% - 강조색5" xfId="9" builtinId="46" customBuiltin="1"/>
    <cellStyle name="20% - 강조색6" xfId="10" builtinId="50" customBuiltin="1"/>
    <cellStyle name="40% - 강조색1" xfId="11" builtinId="31" customBuiltin="1"/>
    <cellStyle name="40% - 강조색2" xfId="12" builtinId="35" customBuiltin="1"/>
    <cellStyle name="40% - 강조색3" xfId="13" builtinId="39" customBuiltin="1"/>
    <cellStyle name="40% - 강조색4" xfId="14" builtinId="43" customBuiltin="1"/>
    <cellStyle name="40% - 강조색5" xfId="15" builtinId="47" customBuiltin="1"/>
    <cellStyle name="40% - 강조색6" xfId="16" builtinId="51" customBuiltin="1"/>
    <cellStyle name="60% - 강조색1" xfId="17" builtinId="32" customBuiltin="1"/>
    <cellStyle name="60% - 강조색2" xfId="18" builtinId="36" customBuiltin="1"/>
    <cellStyle name="60% - 강조색3" xfId="19" builtinId="40" customBuiltin="1"/>
    <cellStyle name="60% - 강조색4" xfId="20" builtinId="44" customBuiltin="1"/>
    <cellStyle name="60% - 강조색5" xfId="21" builtinId="48" customBuiltin="1"/>
    <cellStyle name="60% - 강조색6" xfId="22" builtinId="52" customBuiltin="1"/>
    <cellStyle name="Followed Hyperlink" xfId="23" xr:uid="{00000000-0005-0000-0000-000016000000}"/>
    <cellStyle name="Hyperlink" xfId="24" xr:uid="{00000000-0005-0000-0000-000017000000}"/>
    <cellStyle name="Normal_Americas Price List 10-Feb-2006" xfId="25" xr:uid="{00000000-0005-0000-0000-000018000000}"/>
    <cellStyle name="강조색1" xfId="26" builtinId="29" customBuiltin="1"/>
    <cellStyle name="강조색2" xfId="27" builtinId="33" customBuiltin="1"/>
    <cellStyle name="강조색3" xfId="28" builtinId="37" customBuiltin="1"/>
    <cellStyle name="강조색4" xfId="29" builtinId="41" customBuiltin="1"/>
    <cellStyle name="강조색5" xfId="30" builtinId="45" customBuiltin="1"/>
    <cellStyle name="강조색6" xfId="31" builtinId="49" customBuiltin="1"/>
    <cellStyle name="경고문" xfId="32" builtinId="11" customBuiltin="1"/>
    <cellStyle name="계산" xfId="33" builtinId="22" customBuiltin="1"/>
    <cellStyle name="나쁨" xfId="34" builtinId="27" customBuiltin="1"/>
    <cellStyle name="메모" xfId="35" builtinId="10" customBuiltin="1"/>
    <cellStyle name="보통" xfId="36" builtinId="28" customBuiltin="1"/>
    <cellStyle name="설명 텍스트" xfId="37" builtinId="53" customBuiltin="1"/>
    <cellStyle name="셀 확인" xfId="38" builtinId="23" customBuiltin="1"/>
    <cellStyle name="쉼표 [0]" xfId="39" builtinId="6"/>
    <cellStyle name="쉼표 [0] 2" xfId="40" xr:uid="{00000000-0005-0000-0000-000027000000}"/>
    <cellStyle name="쉼표 [0] 3" xfId="41" xr:uid="{00000000-0005-0000-0000-000028000000}"/>
    <cellStyle name="연결된 셀" xfId="42" builtinId="24" customBuiltin="1"/>
    <cellStyle name="요약" xfId="43" builtinId="25" customBuiltin="1"/>
    <cellStyle name="입력" xfId="44" builtinId="20" customBuiltin="1"/>
    <cellStyle name="제목" xfId="45" builtinId="15" customBuiltin="1"/>
    <cellStyle name="제목 1" xfId="46" builtinId="16" customBuiltin="1"/>
    <cellStyle name="제목 2" xfId="47" builtinId="17" customBuiltin="1"/>
    <cellStyle name="제목 3" xfId="48" builtinId="18" customBuiltin="1"/>
    <cellStyle name="제목 4" xfId="49" builtinId="19" customBuiltin="1"/>
    <cellStyle name="좋음" xfId="50" builtinId="26" customBuiltin="1"/>
    <cellStyle name="출력" xfId="51" builtinId="21" customBuiltin="1"/>
    <cellStyle name="표준" xfId="0" builtinId="0"/>
    <cellStyle name="표준 136" xfId="52" xr:uid="{00000000-0005-0000-0000-000034000000}"/>
    <cellStyle name="표준 2" xfId="53" xr:uid="{00000000-0005-0000-0000-000035000000}"/>
    <cellStyle name="표준 2 2" xfId="54" xr:uid="{00000000-0005-0000-0000-000036000000}"/>
    <cellStyle name="표준 2 3" xfId="55" xr:uid="{00000000-0005-0000-0000-000037000000}"/>
    <cellStyle name="표준 2 4" xfId="56" xr:uid="{00000000-0005-0000-0000-00003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228600</xdr:colOff>
      <xdr:row>4</xdr:row>
      <xdr:rowOff>133350</xdr:rowOff>
    </xdr:from>
    <xdr:to>
      <xdr:col>9</xdr:col>
      <xdr:colOff>809625</xdr:colOff>
      <xdr:row>7</xdr:row>
      <xdr:rowOff>85725</xdr:rowOff>
    </xdr:to>
    <xdr:pic>
      <xdr:nvPicPr>
        <xdr:cNvPr id="1027" name="그림 1">
          <a:extLst>
            <a:ext uri="{FF2B5EF4-FFF2-40B4-BE49-F238E27FC236}">
              <a16:creationId xmlns:a16="http://schemas.microsoft.com/office/drawing/2014/main" id="{B6596885-9316-42C0-ACED-A1015A153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5" y="1476375"/>
          <a:ext cx="581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104775</xdr:colOff>
      <xdr:row>0</xdr:row>
      <xdr:rowOff>0</xdr:rowOff>
    </xdr:from>
    <xdr:to>
      <xdr:col>3</xdr:col>
      <xdr:colOff>1971675</xdr:colOff>
      <xdr:row>1</xdr:row>
      <xdr:rowOff>371475</xdr:rowOff>
    </xdr:to>
    <xdr:pic>
      <xdr:nvPicPr>
        <xdr:cNvPr id="1028" name="그림 2">
          <a:extLst>
            <a:ext uri="{FF2B5EF4-FFF2-40B4-BE49-F238E27FC236}">
              <a16:creationId xmlns:a16="http://schemas.microsoft.com/office/drawing/2014/main" id="{C1E42E00-5621-4225-A053-EBDC55D0B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0"/>
          <a:ext cx="29527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410000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410000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43"/>
  <sheetViews>
    <sheetView zoomScaleNormal="100" workbookViewId="0">
      <selection activeCell="D1" sqref="A1:D1"/>
    </sheetView>
  </sheetViews>
  <sheetFormatPr defaultRowHeight="16.5"/>
  <cols>
    <col min="1" max="1" width="1.625" customWidth="1"/>
    <col min="2" max="2" width="13.25" bestFit="1" customWidth="1"/>
    <col min="3" max="3" width="1" customWidth="1"/>
    <col min="4" max="4" width="26.125" customWidth="1"/>
    <col min="5" max="5" width="18.5" customWidth="1"/>
    <col min="7" max="8" width="4.75" bestFit="1" customWidth="1"/>
    <col min="9" max="9" width="9.625" bestFit="1" customWidth="1"/>
    <col min="10" max="11" width="12.125" bestFit="1" customWidth="1"/>
    <col min="12" max="12" width="11.25" bestFit="1" customWidth="1"/>
    <col min="13" max="13" width="1.625" customWidth="1"/>
  </cols>
  <sheetData>
    <row r="1" spans="1:13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ht="39">
      <c r="A2" s="61"/>
      <c r="B2" s="134" t="s">
        <v>17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61"/>
    </row>
    <row r="3" spans="1:13" ht="33.75">
      <c r="A3" s="61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1"/>
    </row>
    <row r="4" spans="1:13">
      <c r="A4" s="61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1"/>
    </row>
    <row r="5" spans="1:13">
      <c r="A5" s="61"/>
      <c r="B5" s="64" t="s">
        <v>110</v>
      </c>
      <c r="C5" s="64"/>
      <c r="D5" s="135" t="s">
        <v>92</v>
      </c>
      <c r="E5" s="136"/>
      <c r="F5" s="137" t="s">
        <v>136</v>
      </c>
      <c r="G5" s="137"/>
      <c r="H5" s="137"/>
      <c r="I5" s="136" t="s">
        <v>20</v>
      </c>
      <c r="J5" s="136"/>
      <c r="K5" s="136"/>
      <c r="L5" s="136"/>
      <c r="M5" s="61"/>
    </row>
    <row r="6" spans="1:13">
      <c r="A6" s="61"/>
      <c r="B6" s="64" t="s">
        <v>138</v>
      </c>
      <c r="C6" s="64"/>
      <c r="D6" s="135" t="s">
        <v>100</v>
      </c>
      <c r="E6" s="136"/>
      <c r="F6" s="137" t="s">
        <v>57</v>
      </c>
      <c r="G6" s="137"/>
      <c r="H6" s="137"/>
      <c r="I6" s="135" t="s">
        <v>131</v>
      </c>
      <c r="J6" s="135"/>
      <c r="K6" s="135"/>
      <c r="L6" s="65"/>
      <c r="M6" s="61"/>
    </row>
    <row r="7" spans="1:13">
      <c r="A7" s="61"/>
      <c r="B7" s="64" t="s">
        <v>126</v>
      </c>
      <c r="C7" s="64"/>
      <c r="D7" s="138">
        <v>46202</v>
      </c>
      <c r="E7" s="139"/>
      <c r="F7" s="137" t="s">
        <v>142</v>
      </c>
      <c r="G7" s="137"/>
      <c r="H7" s="137"/>
      <c r="I7" s="140" t="s">
        <v>18</v>
      </c>
      <c r="J7" s="140"/>
      <c r="K7" s="140"/>
      <c r="L7" s="65"/>
      <c r="M7" s="61"/>
    </row>
    <row r="8" spans="1:13">
      <c r="A8" s="61"/>
      <c r="B8" s="64" t="s">
        <v>143</v>
      </c>
      <c r="C8" s="64"/>
      <c r="D8" s="135" t="s">
        <v>124</v>
      </c>
      <c r="E8" s="136"/>
      <c r="F8" s="141" t="s">
        <v>127</v>
      </c>
      <c r="G8" s="141"/>
      <c r="H8" s="141"/>
      <c r="I8" s="135" t="s">
        <v>71</v>
      </c>
      <c r="J8" s="135"/>
      <c r="K8" s="135"/>
      <c r="L8" s="135"/>
      <c r="M8" s="61"/>
    </row>
    <row r="9" spans="1:13">
      <c r="A9" s="61"/>
      <c r="B9" s="64" t="s">
        <v>117</v>
      </c>
      <c r="C9" s="64"/>
      <c r="D9" s="135" t="s">
        <v>46</v>
      </c>
      <c r="E9" s="136"/>
      <c r="F9" s="141"/>
      <c r="G9" s="141"/>
      <c r="H9" s="141"/>
      <c r="I9" s="135"/>
      <c r="J9" s="135"/>
      <c r="K9" s="135"/>
      <c r="L9" s="135"/>
      <c r="M9" s="61"/>
    </row>
    <row r="10" spans="1:13">
      <c r="A10" s="61"/>
      <c r="B10" s="64" t="s">
        <v>109</v>
      </c>
      <c r="C10" s="64"/>
      <c r="D10" s="135" t="s">
        <v>29</v>
      </c>
      <c r="E10" s="136"/>
      <c r="F10" s="141" t="s">
        <v>99</v>
      </c>
      <c r="G10" s="141"/>
      <c r="H10" s="141"/>
      <c r="I10" s="135" t="s">
        <v>72</v>
      </c>
      <c r="J10" s="135"/>
      <c r="K10" s="135"/>
      <c r="L10" s="135"/>
      <c r="M10" s="61"/>
    </row>
    <row r="11" spans="1:13">
      <c r="A11" s="61"/>
      <c r="B11" s="66"/>
      <c r="C11" s="66"/>
      <c r="D11" s="67"/>
      <c r="E11" s="66"/>
      <c r="F11" s="66"/>
      <c r="G11" s="68"/>
      <c r="H11" s="69"/>
      <c r="I11" s="70"/>
      <c r="J11" s="70"/>
      <c r="K11" s="70"/>
      <c r="L11" s="70"/>
      <c r="M11" s="61"/>
    </row>
    <row r="12" spans="1:13">
      <c r="A12" s="61"/>
      <c r="B12" s="71"/>
      <c r="C12" s="71"/>
      <c r="D12" s="72"/>
      <c r="E12" s="72"/>
      <c r="F12" s="72"/>
      <c r="G12" s="73"/>
      <c r="H12" s="61"/>
      <c r="I12" s="61"/>
      <c r="J12" s="61"/>
      <c r="K12" s="61"/>
      <c r="L12" s="61"/>
      <c r="M12" s="61"/>
    </row>
    <row r="13" spans="1:13">
      <c r="A13" s="61"/>
      <c r="B13" s="146" t="s">
        <v>123</v>
      </c>
      <c r="C13" s="146"/>
      <c r="D13" s="74"/>
      <c r="E13" s="75"/>
      <c r="F13" s="146" t="s">
        <v>133</v>
      </c>
      <c r="G13" s="149"/>
      <c r="H13" s="149"/>
      <c r="I13" s="76"/>
      <c r="J13" s="76"/>
      <c r="K13" s="76"/>
      <c r="L13" s="76"/>
      <c r="M13" s="77"/>
    </row>
    <row r="14" spans="1:13">
      <c r="A14" s="61"/>
      <c r="B14" s="147"/>
      <c r="C14" s="147"/>
      <c r="D14" s="152" t="s">
        <v>184</v>
      </c>
      <c r="E14" s="152"/>
      <c r="F14" s="150"/>
      <c r="G14" s="150"/>
      <c r="H14" s="150"/>
      <c r="I14" s="153" t="s">
        <v>75</v>
      </c>
      <c r="J14" s="153"/>
      <c r="K14" s="153"/>
      <c r="L14" s="153"/>
      <c r="M14" s="78"/>
    </row>
    <row r="15" spans="1:13">
      <c r="A15" s="61"/>
      <c r="B15" s="147"/>
      <c r="C15" s="147"/>
      <c r="D15" s="152"/>
      <c r="E15" s="152"/>
      <c r="F15" s="150"/>
      <c r="G15" s="150"/>
      <c r="H15" s="150"/>
      <c r="I15" s="153" t="s">
        <v>49</v>
      </c>
      <c r="J15" s="153"/>
      <c r="K15" s="153"/>
      <c r="L15" s="153"/>
      <c r="M15" s="78"/>
    </row>
    <row r="16" spans="1:13">
      <c r="A16" s="61"/>
      <c r="B16" s="148"/>
      <c r="C16" s="148"/>
      <c r="D16" s="79"/>
      <c r="E16" s="80"/>
      <c r="F16" s="151"/>
      <c r="G16" s="151"/>
      <c r="H16" s="151"/>
      <c r="I16" s="81"/>
      <c r="J16" s="82"/>
      <c r="K16" s="82"/>
      <c r="L16" s="82"/>
      <c r="M16" s="78"/>
    </row>
    <row r="17" spans="1:13">
      <c r="A17" s="61"/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</row>
    <row r="18" spans="1:13">
      <c r="A18" s="61"/>
      <c r="B18" s="155" t="s">
        <v>19</v>
      </c>
      <c r="C18" s="155"/>
      <c r="D18" s="155"/>
      <c r="E18" s="155"/>
      <c r="F18" s="83"/>
      <c r="G18" s="83"/>
      <c r="H18" s="83"/>
      <c r="I18" s="83"/>
      <c r="J18" s="83"/>
      <c r="K18" s="83"/>
      <c r="L18" s="83"/>
      <c r="M18" s="83"/>
    </row>
    <row r="19" spans="1:13" ht="19.5">
      <c r="A19" s="61"/>
      <c r="B19" s="156" t="s">
        <v>74</v>
      </c>
      <c r="C19" s="157"/>
      <c r="D19" s="157"/>
      <c r="E19" s="157"/>
      <c r="F19" s="83"/>
      <c r="G19" s="84"/>
      <c r="H19" s="84"/>
      <c r="I19" s="84"/>
      <c r="J19" s="84"/>
      <c r="K19" s="84"/>
      <c r="L19" s="85" t="s">
        <v>36</v>
      </c>
      <c r="M19" s="61"/>
    </row>
    <row r="20" spans="1:13" ht="27">
      <c r="A20" s="84"/>
      <c r="B20" s="86" t="s">
        <v>125</v>
      </c>
      <c r="C20" s="158" t="s">
        <v>47</v>
      </c>
      <c r="D20" s="159"/>
      <c r="E20" s="160" t="s">
        <v>82</v>
      </c>
      <c r="F20" s="161"/>
      <c r="G20" s="86" t="s">
        <v>139</v>
      </c>
      <c r="H20" s="86" t="s">
        <v>140</v>
      </c>
      <c r="I20" s="86" t="s">
        <v>78</v>
      </c>
      <c r="J20" s="86" t="s">
        <v>83</v>
      </c>
      <c r="K20" s="86" t="s">
        <v>90</v>
      </c>
      <c r="L20" s="86" t="s">
        <v>61</v>
      </c>
      <c r="M20" s="84"/>
    </row>
    <row r="21" spans="1:13">
      <c r="A21" s="84"/>
      <c r="B21" s="87">
        <v>1</v>
      </c>
      <c r="C21" s="142" t="s">
        <v>16</v>
      </c>
      <c r="D21" s="143"/>
      <c r="E21" s="144" t="s">
        <v>96</v>
      </c>
      <c r="F21" s="145"/>
      <c r="G21" s="88" t="s">
        <v>54</v>
      </c>
      <c r="H21" s="89">
        <v>1</v>
      </c>
      <c r="I21" s="90"/>
      <c r="J21" s="90">
        <v>3379650000</v>
      </c>
      <c r="K21" s="90">
        <f>J21*H21</f>
        <v>3379650000</v>
      </c>
      <c r="L21" s="91"/>
      <c r="M21" s="84"/>
    </row>
    <row r="22" spans="1:13">
      <c r="A22" s="84"/>
      <c r="B22" s="87"/>
      <c r="C22" s="142"/>
      <c r="D22" s="143"/>
      <c r="E22" s="144"/>
      <c r="F22" s="145"/>
      <c r="G22" s="88"/>
      <c r="H22" s="89"/>
      <c r="I22" s="90"/>
      <c r="J22" s="90"/>
      <c r="K22" s="90"/>
      <c r="L22" s="91"/>
      <c r="M22" s="84"/>
    </row>
    <row r="23" spans="1:13">
      <c r="A23" s="84"/>
      <c r="B23" s="87"/>
      <c r="C23" s="142"/>
      <c r="D23" s="143"/>
      <c r="E23" s="144"/>
      <c r="F23" s="145"/>
      <c r="G23" s="88"/>
      <c r="H23" s="89"/>
      <c r="I23" s="90"/>
      <c r="J23" s="90"/>
      <c r="K23" s="90"/>
      <c r="L23" s="91"/>
      <c r="M23" s="84"/>
    </row>
    <row r="24" spans="1:13">
      <c r="A24" s="84"/>
      <c r="B24" s="87"/>
      <c r="C24" s="142"/>
      <c r="D24" s="143"/>
      <c r="E24" s="144"/>
      <c r="F24" s="145"/>
      <c r="G24" s="88"/>
      <c r="H24" s="89"/>
      <c r="I24" s="90"/>
      <c r="J24" s="90"/>
      <c r="K24" s="90"/>
      <c r="L24" s="91"/>
      <c r="M24" s="84"/>
    </row>
    <row r="25" spans="1:13">
      <c r="A25" s="84"/>
      <c r="B25" s="87"/>
      <c r="C25" s="142"/>
      <c r="D25" s="143"/>
      <c r="E25" s="144"/>
      <c r="F25" s="145"/>
      <c r="G25" s="88"/>
      <c r="H25" s="89"/>
      <c r="I25" s="90"/>
      <c r="J25" s="90"/>
      <c r="K25" s="90"/>
      <c r="L25" s="91"/>
      <c r="M25" s="84"/>
    </row>
    <row r="26" spans="1:13">
      <c r="A26" s="84"/>
      <c r="B26" s="87"/>
      <c r="C26" s="142"/>
      <c r="D26" s="143"/>
      <c r="E26" s="144"/>
      <c r="F26" s="145"/>
      <c r="G26" s="88"/>
      <c r="H26" s="89"/>
      <c r="I26" s="90"/>
      <c r="J26" s="90"/>
      <c r="K26" s="90"/>
      <c r="L26" s="91"/>
      <c r="M26" s="84"/>
    </row>
    <row r="27" spans="1:13">
      <c r="A27" s="84"/>
      <c r="B27" s="87"/>
      <c r="C27" s="142"/>
      <c r="D27" s="143"/>
      <c r="E27" s="144"/>
      <c r="F27" s="145"/>
      <c r="G27" s="88"/>
      <c r="H27" s="89"/>
      <c r="I27" s="90"/>
      <c r="J27" s="90"/>
      <c r="K27" s="90"/>
      <c r="L27" s="91"/>
      <c r="M27" s="84"/>
    </row>
    <row r="28" spans="1:13">
      <c r="A28" s="84"/>
      <c r="B28" s="87"/>
      <c r="C28" s="142"/>
      <c r="D28" s="143"/>
      <c r="E28" s="144"/>
      <c r="F28" s="145"/>
      <c r="G28" s="88"/>
      <c r="H28" s="89"/>
      <c r="I28" s="90"/>
      <c r="J28" s="90"/>
      <c r="K28" s="90"/>
      <c r="L28" s="91"/>
      <c r="M28" s="84"/>
    </row>
    <row r="29" spans="1:13">
      <c r="A29" s="84"/>
      <c r="B29" s="87"/>
      <c r="C29" s="142"/>
      <c r="D29" s="143"/>
      <c r="E29" s="144"/>
      <c r="F29" s="145"/>
      <c r="G29" s="88"/>
      <c r="H29" s="89"/>
      <c r="I29" s="90"/>
      <c r="J29" s="90"/>
      <c r="K29" s="90"/>
      <c r="L29" s="91"/>
      <c r="M29" s="84"/>
    </row>
    <row r="30" spans="1:13">
      <c r="A30" s="84"/>
      <c r="B30" s="87"/>
      <c r="C30" s="142"/>
      <c r="D30" s="143"/>
      <c r="E30" s="144"/>
      <c r="F30" s="145"/>
      <c r="G30" s="88"/>
      <c r="H30" s="89"/>
      <c r="I30" s="90"/>
      <c r="J30" s="90"/>
      <c r="K30" s="90"/>
      <c r="L30" s="91"/>
      <c r="M30" s="84"/>
    </row>
    <row r="31" spans="1:13">
      <c r="A31" s="84"/>
      <c r="B31" s="87"/>
      <c r="C31" s="142"/>
      <c r="D31" s="143"/>
      <c r="E31" s="144"/>
      <c r="F31" s="145"/>
      <c r="G31" s="88"/>
      <c r="H31" s="89"/>
      <c r="I31" s="90"/>
      <c r="J31" s="90"/>
      <c r="K31" s="90"/>
      <c r="L31" s="91"/>
      <c r="M31" s="84"/>
    </row>
    <row r="32" spans="1:13">
      <c r="A32" s="84"/>
      <c r="B32" s="87"/>
      <c r="C32" s="142"/>
      <c r="D32" s="143"/>
      <c r="E32" s="144"/>
      <c r="F32" s="145"/>
      <c r="G32" s="88"/>
      <c r="H32" s="89"/>
      <c r="I32" s="90"/>
      <c r="J32" s="90"/>
      <c r="K32" s="90"/>
      <c r="L32" s="91"/>
      <c r="M32" s="84"/>
    </row>
    <row r="33" spans="1:13">
      <c r="A33" s="84"/>
      <c r="B33" s="87"/>
      <c r="C33" s="142"/>
      <c r="D33" s="143"/>
      <c r="E33" s="144"/>
      <c r="F33" s="145"/>
      <c r="G33" s="88"/>
      <c r="H33" s="89"/>
      <c r="I33" s="90"/>
      <c r="J33" s="90"/>
      <c r="K33" s="90"/>
      <c r="L33" s="91"/>
      <c r="M33" s="84"/>
    </row>
    <row r="34" spans="1:13">
      <c r="A34" s="84"/>
      <c r="B34" s="87"/>
      <c r="C34" s="142"/>
      <c r="D34" s="143"/>
      <c r="E34" s="144"/>
      <c r="F34" s="145"/>
      <c r="G34" s="88"/>
      <c r="H34" s="89"/>
      <c r="I34" s="90"/>
      <c r="J34" s="90"/>
      <c r="K34" s="90"/>
      <c r="L34" s="91"/>
      <c r="M34" s="84"/>
    </row>
    <row r="35" spans="1:13">
      <c r="A35" s="84"/>
      <c r="B35" s="163" t="s">
        <v>121</v>
      </c>
      <c r="C35" s="163"/>
      <c r="D35" s="163"/>
      <c r="E35" s="163"/>
      <c r="F35" s="163"/>
      <c r="G35" s="163"/>
      <c r="H35" s="163"/>
      <c r="I35" s="163"/>
      <c r="J35" s="164">
        <f>SUM(K21:K34)</f>
        <v>3379650000</v>
      </c>
      <c r="K35" s="165"/>
      <c r="L35" s="92"/>
      <c r="M35" s="84"/>
    </row>
    <row r="36" spans="1:13">
      <c r="A36" s="21"/>
      <c r="B36" s="166"/>
      <c r="C36" s="167"/>
      <c r="D36" s="167"/>
      <c r="E36" s="167"/>
      <c r="F36" s="168"/>
      <c r="G36" s="169" t="s">
        <v>137</v>
      </c>
      <c r="H36" s="169"/>
      <c r="I36" s="169"/>
      <c r="J36" s="170">
        <f>J35</f>
        <v>3379650000</v>
      </c>
      <c r="K36" s="171"/>
      <c r="L36" s="93" t="s">
        <v>38</v>
      </c>
      <c r="M36" s="21"/>
    </row>
    <row r="37" spans="1:13">
      <c r="A37" s="21"/>
      <c r="B37" s="94"/>
      <c r="C37" s="94"/>
      <c r="D37" s="94"/>
      <c r="E37" s="84"/>
      <c r="F37" s="84"/>
      <c r="G37" s="84"/>
      <c r="H37" s="84"/>
      <c r="I37" s="84"/>
      <c r="J37" s="84"/>
      <c r="K37" s="84"/>
      <c r="L37" s="84"/>
      <c r="M37" s="21"/>
    </row>
    <row r="38" spans="1:13">
      <c r="A38" s="21"/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21"/>
    </row>
    <row r="39" spans="1:13">
      <c r="A39" s="21"/>
      <c r="B39" s="147" t="s">
        <v>146</v>
      </c>
      <c r="C39" s="147"/>
      <c r="D39" s="162" t="s">
        <v>48</v>
      </c>
      <c r="E39" s="162"/>
      <c r="F39" s="162"/>
      <c r="G39" s="162"/>
      <c r="H39" s="162"/>
      <c r="I39" s="162"/>
      <c r="J39" s="162"/>
      <c r="K39" s="162"/>
      <c r="L39" s="162"/>
      <c r="M39" s="21"/>
    </row>
    <row r="40" spans="1:13">
      <c r="A40" s="21"/>
      <c r="B40" s="147"/>
      <c r="C40" s="147"/>
      <c r="D40" s="162" t="s">
        <v>22</v>
      </c>
      <c r="E40" s="162"/>
      <c r="F40" s="162"/>
      <c r="G40" s="162"/>
      <c r="H40" s="162"/>
      <c r="I40" s="162"/>
      <c r="J40" s="162"/>
      <c r="K40" s="162"/>
      <c r="L40" s="162"/>
      <c r="M40" s="21"/>
    </row>
    <row r="41" spans="1:13">
      <c r="A41" s="21"/>
      <c r="B41" s="147"/>
      <c r="C41" s="147"/>
      <c r="D41" s="162" t="s">
        <v>50</v>
      </c>
      <c r="E41" s="162"/>
      <c r="F41" s="162"/>
      <c r="G41" s="162"/>
      <c r="H41" s="162"/>
      <c r="I41" s="162"/>
      <c r="J41" s="162"/>
      <c r="K41" s="162"/>
      <c r="L41" s="162"/>
      <c r="M41" s="21"/>
    </row>
    <row r="42" spans="1:13">
      <c r="A42" s="61"/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61"/>
    </row>
    <row r="43" spans="1:13">
      <c r="A43" s="61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</row>
  </sheetData>
  <mergeCells count="64">
    <mergeCell ref="B39:C41"/>
    <mergeCell ref="D39:L39"/>
    <mergeCell ref="D40:L40"/>
    <mergeCell ref="D41:L41"/>
    <mergeCell ref="C34:D34"/>
    <mergeCell ref="E34:F34"/>
    <mergeCell ref="B35:I35"/>
    <mergeCell ref="J35:K35"/>
    <mergeCell ref="B36:F36"/>
    <mergeCell ref="G36:I36"/>
    <mergeCell ref="J36:K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21:D21"/>
    <mergeCell ref="E21:F21"/>
    <mergeCell ref="D10:E10"/>
    <mergeCell ref="F10:H10"/>
    <mergeCell ref="I10:L10"/>
    <mergeCell ref="B13:C16"/>
    <mergeCell ref="F13:H16"/>
    <mergeCell ref="D14:E15"/>
    <mergeCell ref="I14:L14"/>
    <mergeCell ref="I15:L15"/>
    <mergeCell ref="B17:M17"/>
    <mergeCell ref="B18:E18"/>
    <mergeCell ref="B19:E19"/>
    <mergeCell ref="C20:D20"/>
    <mergeCell ref="E20:F20"/>
    <mergeCell ref="D7:E7"/>
    <mergeCell ref="F7:H7"/>
    <mergeCell ref="I7:K7"/>
    <mergeCell ref="D8:E8"/>
    <mergeCell ref="F8:H9"/>
    <mergeCell ref="I8:L9"/>
    <mergeCell ref="D9:E9"/>
    <mergeCell ref="B2:L2"/>
    <mergeCell ref="D5:E5"/>
    <mergeCell ref="F5:H5"/>
    <mergeCell ref="I5:L5"/>
    <mergeCell ref="D6:E6"/>
    <mergeCell ref="F6:H6"/>
    <mergeCell ref="I6:K6"/>
  </mergeCells>
  <phoneticPr fontId="26" type="noConversion"/>
  <pageMargins left="0.69972223043441772" right="0.69972223043441772" top="0.75" bottom="0.75" header="0.30000001192092896" footer="0.30000001192092896"/>
  <pageSetup scale="62" orientation="portrait" horizontalDpi="1200" verticalDpi="12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29"/>
  <sheetViews>
    <sheetView tabSelected="1" view="pageBreakPreview" zoomScaleNormal="90" zoomScaleSheetLayoutView="100" workbookViewId="0">
      <selection activeCell="E22" sqref="E22"/>
    </sheetView>
  </sheetViews>
  <sheetFormatPr defaultRowHeight="16.5"/>
  <cols>
    <col min="1" max="2" width="4.5" customWidth="1"/>
    <col min="3" max="3" width="19.5" customWidth="1"/>
    <col min="4" max="4" width="8.625" style="98" customWidth="1"/>
    <col min="5" max="5" width="18.625" style="99" customWidth="1"/>
    <col min="6" max="6" width="47.875" customWidth="1"/>
    <col min="8" max="8" width="11.875" bestFit="1" customWidth="1"/>
    <col min="9" max="9" width="11" bestFit="1" customWidth="1"/>
  </cols>
  <sheetData>
    <row r="1" spans="1:9" ht="17.25" thickBot="1">
      <c r="A1" s="172" t="s">
        <v>87</v>
      </c>
      <c r="B1" s="172"/>
      <c r="C1" s="172"/>
      <c r="D1" s="172"/>
      <c r="E1" s="172"/>
      <c r="F1" s="172"/>
    </row>
    <row r="2" spans="1:9" ht="24.95" customHeight="1">
      <c r="A2" s="175" t="s">
        <v>2</v>
      </c>
      <c r="B2" s="176"/>
      <c r="C2" s="177"/>
      <c r="D2" s="181" t="s">
        <v>193</v>
      </c>
      <c r="E2" s="176"/>
      <c r="F2" s="182" t="s">
        <v>170</v>
      </c>
    </row>
    <row r="3" spans="1:9" ht="24.95" customHeight="1">
      <c r="A3" s="178"/>
      <c r="B3" s="179"/>
      <c r="C3" s="180"/>
      <c r="D3" s="104" t="s">
        <v>191</v>
      </c>
      <c r="E3" s="97" t="s">
        <v>192</v>
      </c>
      <c r="F3" s="183"/>
    </row>
    <row r="4" spans="1:9" ht="24.95" customHeight="1">
      <c r="A4" s="173" t="s">
        <v>175</v>
      </c>
      <c r="B4" s="174" t="s">
        <v>55</v>
      </c>
      <c r="C4" s="102" t="s">
        <v>169</v>
      </c>
      <c r="D4" s="105" t="s">
        <v>9</v>
      </c>
      <c r="E4" s="114">
        <f>SUM(산출내역서!H3:'산출내역서'!H9)</f>
        <v>0</v>
      </c>
      <c r="F4" s="123" t="s">
        <v>9</v>
      </c>
    </row>
    <row r="5" spans="1:9" ht="24.95" customHeight="1">
      <c r="A5" s="173"/>
      <c r="B5" s="174"/>
      <c r="C5" s="102" t="s">
        <v>159</v>
      </c>
      <c r="D5" s="106">
        <v>0.03</v>
      </c>
      <c r="E5" s="114">
        <f>ROUND(E4*D5/100,0)</f>
        <v>0</v>
      </c>
      <c r="F5" s="124" t="s">
        <v>97</v>
      </c>
    </row>
    <row r="6" spans="1:9" ht="24.95" customHeight="1">
      <c r="A6" s="173" t="s">
        <v>9</v>
      </c>
      <c r="B6" s="174" t="s">
        <v>9</v>
      </c>
      <c r="C6" s="103" t="s">
        <v>3</v>
      </c>
      <c r="D6" s="107" t="s">
        <v>9</v>
      </c>
      <c r="E6" s="115">
        <f>E4+E5</f>
        <v>0</v>
      </c>
      <c r="F6" s="125" t="s">
        <v>9</v>
      </c>
    </row>
    <row r="7" spans="1:9" ht="24.95" customHeight="1">
      <c r="A7" s="173" t="s">
        <v>9</v>
      </c>
      <c r="B7" s="174" t="s">
        <v>62</v>
      </c>
      <c r="C7" s="102" t="s">
        <v>168</v>
      </c>
      <c r="D7" s="105" t="s">
        <v>9</v>
      </c>
      <c r="E7" s="101">
        <f>SUM(산출내역서!J3:'산출내역서'!J9)</f>
        <v>0</v>
      </c>
      <c r="F7" s="124" t="s">
        <v>195</v>
      </c>
    </row>
    <row r="8" spans="1:9" ht="24.95" customHeight="1">
      <c r="A8" s="173"/>
      <c r="B8" s="174"/>
      <c r="C8" s="102" t="s">
        <v>166</v>
      </c>
      <c r="D8" s="105">
        <v>0.17499999999999999</v>
      </c>
      <c r="E8" s="101">
        <f>ROUND(E7*D8,0)</f>
        <v>0</v>
      </c>
      <c r="F8" s="130" t="s">
        <v>199</v>
      </c>
    </row>
    <row r="9" spans="1:9" ht="24.95" customHeight="1">
      <c r="A9" s="173"/>
      <c r="B9" s="174"/>
      <c r="C9" s="103" t="s">
        <v>3</v>
      </c>
      <c r="D9" s="107" t="s">
        <v>9</v>
      </c>
      <c r="E9" s="116">
        <f>E7+E8</f>
        <v>0</v>
      </c>
      <c r="F9" s="125" t="s">
        <v>9</v>
      </c>
    </row>
    <row r="10" spans="1:9" ht="24.95" customHeight="1">
      <c r="A10" s="173"/>
      <c r="B10" s="174" t="s">
        <v>65</v>
      </c>
      <c r="C10" s="102" t="s">
        <v>152</v>
      </c>
      <c r="D10" s="105">
        <v>3.56E-2</v>
      </c>
      <c r="E10" s="101">
        <f>ROUND(E9*D10,0)</f>
        <v>0</v>
      </c>
      <c r="F10" s="124" t="s">
        <v>85</v>
      </c>
    </row>
    <row r="11" spans="1:9" ht="24.95" customHeight="1">
      <c r="A11" s="173"/>
      <c r="B11" s="174"/>
      <c r="C11" s="102" t="s">
        <v>147</v>
      </c>
      <c r="D11" s="105">
        <v>1.01E-2</v>
      </c>
      <c r="E11" s="101">
        <f>ROUND(E9*D11,0)</f>
        <v>0</v>
      </c>
      <c r="F11" s="124" t="s">
        <v>85</v>
      </c>
      <c r="I11" s="40"/>
    </row>
    <row r="12" spans="1:9" ht="24.95" customHeight="1">
      <c r="A12" s="173"/>
      <c r="B12" s="174"/>
      <c r="C12" s="102" t="s">
        <v>160</v>
      </c>
      <c r="D12" s="108">
        <v>3.5950000000000003E-2</v>
      </c>
      <c r="E12" s="101">
        <v>1983406</v>
      </c>
      <c r="F12" s="124" t="s">
        <v>81</v>
      </c>
    </row>
    <row r="13" spans="1:9" ht="24.95" customHeight="1">
      <c r="A13" s="173"/>
      <c r="B13" s="174"/>
      <c r="C13" s="102" t="s">
        <v>158</v>
      </c>
      <c r="D13" s="105">
        <v>4.7500000000000001E-2</v>
      </c>
      <c r="E13" s="101">
        <v>2620634</v>
      </c>
      <c r="F13" s="124" t="s">
        <v>81</v>
      </c>
    </row>
    <row r="14" spans="1:9" ht="24.95" customHeight="1">
      <c r="A14" s="173"/>
      <c r="B14" s="174"/>
      <c r="C14" s="102" t="s">
        <v>44</v>
      </c>
      <c r="D14" s="105">
        <v>0.13139999999999999</v>
      </c>
      <c r="E14" s="101">
        <v>260620</v>
      </c>
      <c r="F14" s="124" t="s">
        <v>94</v>
      </c>
    </row>
    <row r="15" spans="1:9" ht="24.95" customHeight="1">
      <c r="A15" s="173"/>
      <c r="B15" s="174"/>
      <c r="C15" s="102" t="s">
        <v>45</v>
      </c>
      <c r="D15" s="105">
        <v>1.5900000000000001E-2</v>
      </c>
      <c r="E15" s="101">
        <v>3992667.2973599997</v>
      </c>
      <c r="F15" s="130" t="s">
        <v>200</v>
      </c>
      <c r="H15" s="131"/>
      <c r="I15" s="131"/>
    </row>
    <row r="16" spans="1:9" ht="24.95" customHeight="1">
      <c r="A16" s="173"/>
      <c r="B16" s="174"/>
      <c r="C16" s="102" t="s">
        <v>164</v>
      </c>
      <c r="D16" s="105">
        <v>2.3E-2</v>
      </c>
      <c r="E16" s="101">
        <v>1268939</v>
      </c>
      <c r="F16" s="124" t="s">
        <v>95</v>
      </c>
    </row>
    <row r="17" spans="1:6" ht="24.95" customHeight="1">
      <c r="A17" s="173"/>
      <c r="B17" s="174"/>
      <c r="C17" s="102" t="s">
        <v>157</v>
      </c>
      <c r="D17" s="106">
        <v>0.05</v>
      </c>
      <c r="E17" s="101">
        <f>ROUND((E6+E9)*D17,0)</f>
        <v>0</v>
      </c>
      <c r="F17" s="124" t="s">
        <v>188</v>
      </c>
    </row>
    <row r="18" spans="1:6" ht="24.95" customHeight="1">
      <c r="A18" s="173"/>
      <c r="B18" s="174"/>
      <c r="C18" s="102" t="s">
        <v>174</v>
      </c>
      <c r="D18" s="108">
        <v>6.0000000000000002E-5</v>
      </c>
      <c r="E18" s="101">
        <f>ROUND(E9*D18,0)</f>
        <v>0</v>
      </c>
      <c r="F18" s="124" t="s">
        <v>85</v>
      </c>
    </row>
    <row r="19" spans="1:6" ht="24.95" customHeight="1">
      <c r="A19" s="173"/>
      <c r="B19" s="174"/>
      <c r="C19" s="102" t="s">
        <v>156</v>
      </c>
      <c r="D19" s="105">
        <v>8.9999999999999998E-4</v>
      </c>
      <c r="E19" s="101">
        <f>ROUND(E9*D19,0)</f>
        <v>0</v>
      </c>
      <c r="F19" s="124" t="s">
        <v>85</v>
      </c>
    </row>
    <row r="20" spans="1:6" ht="24.95" customHeight="1">
      <c r="A20" s="173"/>
      <c r="B20" s="174"/>
      <c r="C20" s="103" t="s">
        <v>3</v>
      </c>
      <c r="D20" s="107" t="s">
        <v>9</v>
      </c>
      <c r="E20" s="116">
        <f>SUM(E10:E19)</f>
        <v>10126266.297359999</v>
      </c>
      <c r="F20" s="125" t="s">
        <v>196</v>
      </c>
    </row>
    <row r="21" spans="1:6" ht="24.95" customHeight="1">
      <c r="A21" s="193" t="s">
        <v>148</v>
      </c>
      <c r="B21" s="194"/>
      <c r="C21" s="195"/>
      <c r="D21" s="132">
        <v>0.05</v>
      </c>
      <c r="E21" s="101">
        <f>ROUND((E6+E9+E20)*D21,0)</f>
        <v>506313</v>
      </c>
      <c r="F21" s="130" t="s">
        <v>201</v>
      </c>
    </row>
    <row r="22" spans="1:6" ht="24.95" customHeight="1">
      <c r="A22" s="193" t="s">
        <v>1</v>
      </c>
      <c r="B22" s="194"/>
      <c r="C22" s="195"/>
      <c r="D22" s="106">
        <v>0.15</v>
      </c>
      <c r="E22" s="101">
        <f>ROUND((E9+E20+E21)*D22,0)</f>
        <v>1594887</v>
      </c>
      <c r="F22" s="124" t="s">
        <v>73</v>
      </c>
    </row>
    <row r="23" spans="1:6" ht="24.95" customHeight="1">
      <c r="A23" s="196" t="s">
        <v>112</v>
      </c>
      <c r="B23" s="197"/>
      <c r="C23" s="198"/>
      <c r="D23" s="109"/>
      <c r="E23" s="116">
        <f>E22+E21+E6+E9+E20</f>
        <v>12227466.297359999</v>
      </c>
      <c r="F23" s="125" t="s">
        <v>187</v>
      </c>
    </row>
    <row r="24" spans="1:6" ht="24.95" customHeight="1">
      <c r="A24" s="193" t="s">
        <v>149</v>
      </c>
      <c r="B24" s="194"/>
      <c r="C24" s="195"/>
      <c r="D24" s="106">
        <v>0.1</v>
      </c>
      <c r="E24" s="101">
        <f>ROUND(E23*D24,0)</f>
        <v>1222747</v>
      </c>
      <c r="F24" s="124" t="s">
        <v>197</v>
      </c>
    </row>
    <row r="25" spans="1:6" ht="24.95" customHeight="1">
      <c r="A25" s="199" t="s">
        <v>167</v>
      </c>
      <c r="B25" s="200"/>
      <c r="C25" s="201"/>
      <c r="D25" s="110"/>
      <c r="E25" s="117">
        <f>ROUND(E23+E24,0)</f>
        <v>13450213</v>
      </c>
      <c r="F25" s="126" t="s">
        <v>198</v>
      </c>
    </row>
    <row r="26" spans="1:6" ht="24.95" customHeight="1">
      <c r="A26" s="184" t="s">
        <v>120</v>
      </c>
      <c r="B26" s="185"/>
      <c r="C26" s="186"/>
      <c r="D26" s="111"/>
      <c r="E26" s="100">
        <f>'완제품 내역'!E12</f>
        <v>0</v>
      </c>
      <c r="F26" s="127"/>
    </row>
    <row r="27" spans="1:6" ht="24.95" customHeight="1">
      <c r="A27" s="184" t="s">
        <v>35</v>
      </c>
      <c r="B27" s="185"/>
      <c r="C27" s="186"/>
      <c r="D27" s="111"/>
      <c r="E27" s="118">
        <f>E26*0.1</f>
        <v>0</v>
      </c>
      <c r="F27" s="127"/>
    </row>
    <row r="28" spans="1:6" ht="24.95" customHeight="1">
      <c r="A28" s="187" t="s">
        <v>128</v>
      </c>
      <c r="B28" s="188"/>
      <c r="C28" s="189"/>
      <c r="D28" s="112"/>
      <c r="E28" s="119">
        <f>E26+E27</f>
        <v>0</v>
      </c>
      <c r="F28" s="128"/>
    </row>
    <row r="29" spans="1:6" ht="24.95" customHeight="1" thickBot="1">
      <c r="A29" s="190" t="s">
        <v>51</v>
      </c>
      <c r="B29" s="191"/>
      <c r="C29" s="192"/>
      <c r="D29" s="113"/>
      <c r="E29" s="120">
        <f>ROUNDDOWN(E25+E28,-1)</f>
        <v>13450210</v>
      </c>
      <c r="F29" s="129" t="s">
        <v>194</v>
      </c>
    </row>
  </sheetData>
  <mergeCells count="17">
    <mergeCell ref="A27:C27"/>
    <mergeCell ref="A28:C28"/>
    <mergeCell ref="A29:C29"/>
    <mergeCell ref="A21:C21"/>
    <mergeCell ref="A22:C22"/>
    <mergeCell ref="A23:C23"/>
    <mergeCell ref="A24:C24"/>
    <mergeCell ref="A25:C25"/>
    <mergeCell ref="A26:C26"/>
    <mergeCell ref="A1:F1"/>
    <mergeCell ref="A4:A20"/>
    <mergeCell ref="B4:B6"/>
    <mergeCell ref="B7:B9"/>
    <mergeCell ref="B10:B20"/>
    <mergeCell ref="A2:C3"/>
    <mergeCell ref="D2:E2"/>
    <mergeCell ref="F2:F3"/>
  </mergeCells>
  <phoneticPr fontId="26" type="noConversion"/>
  <printOptions horizontalCentered="1" verticalCentered="1"/>
  <pageMargins left="0.70866141732283472" right="0.70866141732283472" top="0.4" bottom="0.35" header="0.31496062992125984" footer="0.31496062992125984"/>
  <pageSetup paperSize="9" scale="74" fitToWidth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13"/>
  <sheetViews>
    <sheetView view="pageBreakPreview" zoomScaleNormal="100" zoomScaleSheetLayoutView="100" workbookViewId="0">
      <selection activeCell="D5" sqref="D5:D11"/>
    </sheetView>
  </sheetViews>
  <sheetFormatPr defaultRowHeight="16.5"/>
  <cols>
    <col min="1" max="1" width="12.625" bestFit="1" customWidth="1"/>
    <col min="4" max="5" width="15.625" customWidth="1"/>
    <col min="6" max="6" width="11.875" bestFit="1" customWidth="1"/>
  </cols>
  <sheetData>
    <row r="1" spans="1:6" ht="26.25">
      <c r="A1" s="204" t="s">
        <v>89</v>
      </c>
      <c r="B1" s="204"/>
      <c r="C1" s="204"/>
      <c r="D1" s="204"/>
      <c r="E1" s="204"/>
      <c r="F1" s="43"/>
    </row>
    <row r="2" spans="1:6" ht="31.5">
      <c r="A2" s="44"/>
      <c r="B2" s="44"/>
      <c r="C2" s="44"/>
      <c r="D2" s="45"/>
      <c r="E2" s="45"/>
      <c r="F2" s="43"/>
    </row>
    <row r="3" spans="1:6" ht="20.100000000000001" customHeight="1">
      <c r="A3" s="205" t="s">
        <v>76</v>
      </c>
      <c r="B3" s="207" t="s">
        <v>4</v>
      </c>
      <c r="C3" s="209" t="s">
        <v>10</v>
      </c>
      <c r="D3" s="211" t="s">
        <v>0</v>
      </c>
      <c r="E3" s="205" t="s">
        <v>8</v>
      </c>
      <c r="F3" s="202" t="s">
        <v>61</v>
      </c>
    </row>
    <row r="4" spans="1:6" ht="20.100000000000001" customHeight="1">
      <c r="A4" s="206"/>
      <c r="B4" s="208"/>
      <c r="C4" s="210"/>
      <c r="D4" s="212"/>
      <c r="E4" s="206"/>
      <c r="F4" s="203"/>
    </row>
    <row r="5" spans="1:6" ht="20.100000000000001" customHeight="1">
      <c r="A5" s="46" t="s">
        <v>134</v>
      </c>
      <c r="B5" s="47">
        <v>21</v>
      </c>
      <c r="C5" s="121" t="s">
        <v>54</v>
      </c>
      <c r="D5" s="122"/>
      <c r="E5" s="48">
        <f>B5*D5</f>
        <v>0</v>
      </c>
      <c r="F5" s="49"/>
    </row>
    <row r="6" spans="1:6" ht="20.100000000000001" customHeight="1">
      <c r="A6" s="46" t="s">
        <v>106</v>
      </c>
      <c r="B6" s="47">
        <v>21</v>
      </c>
      <c r="C6" s="121" t="s">
        <v>54</v>
      </c>
      <c r="D6" s="122"/>
      <c r="E6" s="48">
        <f>B6*D6</f>
        <v>0</v>
      </c>
      <c r="F6" s="49"/>
    </row>
    <row r="7" spans="1:6" ht="20.100000000000001" customHeight="1">
      <c r="A7" s="46" t="s">
        <v>70</v>
      </c>
      <c r="B7" s="50">
        <v>21</v>
      </c>
      <c r="C7" s="121" t="s">
        <v>54</v>
      </c>
      <c r="D7" s="122"/>
      <c r="E7" s="48">
        <f>B7*D7</f>
        <v>0</v>
      </c>
      <c r="F7" s="49"/>
    </row>
    <row r="8" spans="1:6" ht="20.100000000000001" customHeight="1">
      <c r="A8" s="46" t="s">
        <v>105</v>
      </c>
      <c r="B8" s="50">
        <v>21</v>
      </c>
      <c r="C8" s="121" t="s">
        <v>54</v>
      </c>
      <c r="D8" s="122"/>
      <c r="E8" s="48">
        <f>B8*D8</f>
        <v>0</v>
      </c>
      <c r="F8" s="49"/>
    </row>
    <row r="9" spans="1:6" ht="20.100000000000001" customHeight="1">
      <c r="A9" s="46" t="s">
        <v>135</v>
      </c>
      <c r="B9" s="50">
        <v>21</v>
      </c>
      <c r="C9" s="121" t="s">
        <v>54</v>
      </c>
      <c r="D9" s="122"/>
      <c r="E9" s="48">
        <f>B9*D9</f>
        <v>0</v>
      </c>
      <c r="F9" s="49"/>
    </row>
    <row r="10" spans="1:6" ht="20.100000000000001" customHeight="1">
      <c r="A10" s="46" t="s">
        <v>132</v>
      </c>
      <c r="B10" s="50">
        <v>21</v>
      </c>
      <c r="C10" s="121" t="s">
        <v>54</v>
      </c>
      <c r="D10" s="122"/>
      <c r="E10" s="48">
        <f>B10*D10</f>
        <v>0</v>
      </c>
      <c r="F10" s="49"/>
    </row>
    <row r="11" spans="1:6" ht="20.100000000000001" customHeight="1">
      <c r="A11" s="46" t="s">
        <v>32</v>
      </c>
      <c r="B11" s="50">
        <v>21</v>
      </c>
      <c r="C11" s="121" t="s">
        <v>54</v>
      </c>
      <c r="D11" s="122"/>
      <c r="E11" s="48">
        <f>B11*D11</f>
        <v>0</v>
      </c>
      <c r="F11" s="49"/>
    </row>
    <row r="12" spans="1:6" ht="20.100000000000001" customHeight="1">
      <c r="A12" s="51" t="s">
        <v>144</v>
      </c>
      <c r="B12" s="52"/>
      <c r="C12" s="53"/>
      <c r="D12" s="54"/>
      <c r="E12" s="54">
        <f>SUM(E5:E11)</f>
        <v>0</v>
      </c>
      <c r="F12" s="55" t="s">
        <v>115</v>
      </c>
    </row>
    <row r="13" spans="1:6" ht="20.100000000000001" customHeight="1">
      <c r="A13" s="56" t="s">
        <v>144</v>
      </c>
      <c r="B13" s="57"/>
      <c r="C13" s="58"/>
      <c r="D13" s="59"/>
      <c r="E13" s="59">
        <f>E12*1.1</f>
        <v>0</v>
      </c>
      <c r="F13" s="60" t="s">
        <v>103</v>
      </c>
    </row>
  </sheetData>
  <mergeCells count="7">
    <mergeCell ref="F3:F4"/>
    <mergeCell ref="A1:E1"/>
    <mergeCell ref="A3:A4"/>
    <mergeCell ref="B3:B4"/>
    <mergeCell ref="C3:C4"/>
    <mergeCell ref="D3:D4"/>
    <mergeCell ref="E3:E4"/>
  </mergeCells>
  <phoneticPr fontId="26" type="noConversion"/>
  <pageMargins left="0.69972223043441772" right="0.69972223043441772" top="0.75" bottom="0.75" header="0.30000001192092896" footer="0.30000001192092896"/>
  <pageSetup paperSize="9" scale="7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K9"/>
  <sheetViews>
    <sheetView view="pageBreakPreview" zoomScaleNormal="100" zoomScaleSheetLayoutView="100" workbookViewId="0">
      <selection activeCell="C19" sqref="C19"/>
    </sheetView>
  </sheetViews>
  <sheetFormatPr defaultRowHeight="16.5"/>
  <cols>
    <col min="1" max="1" width="7.875" customWidth="1"/>
    <col min="2" max="4" width="31.25" customWidth="1"/>
    <col min="5" max="5" width="7.875" customWidth="1"/>
    <col min="6" max="11" width="11.75" customWidth="1"/>
  </cols>
  <sheetData>
    <row r="1" spans="1:11">
      <c r="A1" s="213" t="s">
        <v>6</v>
      </c>
      <c r="B1" s="213" t="s">
        <v>52</v>
      </c>
      <c r="C1" s="213" t="s">
        <v>11</v>
      </c>
      <c r="D1" s="213" t="s">
        <v>15</v>
      </c>
      <c r="E1" s="213" t="s">
        <v>10</v>
      </c>
      <c r="F1" s="213" t="s">
        <v>4</v>
      </c>
      <c r="G1" s="213" t="s">
        <v>55</v>
      </c>
      <c r="H1" s="213" t="s">
        <v>9</v>
      </c>
      <c r="I1" s="213" t="s">
        <v>62</v>
      </c>
      <c r="J1" s="213" t="s">
        <v>9</v>
      </c>
      <c r="K1" s="213" t="s">
        <v>64</v>
      </c>
    </row>
    <row r="2" spans="1:11">
      <c r="A2" s="213"/>
      <c r="B2" s="213"/>
      <c r="C2" s="213"/>
      <c r="D2" s="213"/>
      <c r="E2" s="213"/>
      <c r="F2" s="213"/>
      <c r="G2" s="5" t="s">
        <v>0</v>
      </c>
      <c r="H2" s="5" t="s">
        <v>8</v>
      </c>
      <c r="I2" s="5" t="s">
        <v>0</v>
      </c>
      <c r="J2" s="5" t="s">
        <v>8</v>
      </c>
      <c r="K2" s="213"/>
    </row>
    <row r="3" spans="1:11">
      <c r="A3" s="30">
        <v>1</v>
      </c>
      <c r="B3" s="30" t="s">
        <v>86</v>
      </c>
      <c r="C3" s="30" t="s">
        <v>93</v>
      </c>
      <c r="D3" s="31" t="s">
        <v>21</v>
      </c>
      <c r="E3" s="30" t="s">
        <v>68</v>
      </c>
      <c r="F3" s="29" t="s">
        <v>162</v>
      </c>
      <c r="G3" s="29"/>
      <c r="H3" s="29">
        <f t="shared" ref="H3:H9" si="0">ROUND(G3*F3,0)</f>
        <v>0</v>
      </c>
      <c r="I3" s="29">
        <f>일위대가!I9</f>
        <v>0</v>
      </c>
      <c r="J3" s="29">
        <f>ROUND(I3*F3,0)</f>
        <v>0</v>
      </c>
      <c r="K3" s="29">
        <f t="shared" ref="K3:K9" si="1">H3+J3</f>
        <v>0</v>
      </c>
    </row>
    <row r="4" spans="1:11">
      <c r="A4" s="30">
        <v>2</v>
      </c>
      <c r="B4" s="30" t="s">
        <v>80</v>
      </c>
      <c r="C4" s="30" t="s">
        <v>27</v>
      </c>
      <c r="D4" s="31" t="s">
        <v>186</v>
      </c>
      <c r="E4" s="30" t="s">
        <v>68</v>
      </c>
      <c r="F4" s="29" t="s">
        <v>162</v>
      </c>
      <c r="G4" s="29"/>
      <c r="H4" s="29">
        <f t="shared" si="0"/>
        <v>0</v>
      </c>
      <c r="I4" s="29">
        <f>일위대가!I13</f>
        <v>0</v>
      </c>
      <c r="J4" s="29">
        <f t="shared" ref="J4:J9" si="2">ROUND(I4*F4,0)</f>
        <v>0</v>
      </c>
      <c r="K4" s="29">
        <f t="shared" si="1"/>
        <v>0</v>
      </c>
    </row>
    <row r="5" spans="1:11">
      <c r="A5" s="30">
        <v>3</v>
      </c>
      <c r="B5" s="30" t="s">
        <v>86</v>
      </c>
      <c r="C5" s="30" t="s">
        <v>93</v>
      </c>
      <c r="D5" s="31" t="s">
        <v>98</v>
      </c>
      <c r="E5" s="30" t="s">
        <v>68</v>
      </c>
      <c r="F5" s="29" t="s">
        <v>162</v>
      </c>
      <c r="G5" s="29"/>
      <c r="H5" s="29">
        <f t="shared" si="0"/>
        <v>0</v>
      </c>
      <c r="I5" s="29">
        <f>일위대가!I16</f>
        <v>0</v>
      </c>
      <c r="J5" s="29">
        <f t="shared" si="2"/>
        <v>0</v>
      </c>
      <c r="K5" s="29">
        <f t="shared" si="1"/>
        <v>0</v>
      </c>
    </row>
    <row r="6" spans="1:11">
      <c r="A6" s="30">
        <v>4</v>
      </c>
      <c r="B6" s="30" t="s">
        <v>86</v>
      </c>
      <c r="C6" s="30" t="s">
        <v>93</v>
      </c>
      <c r="D6" s="31" t="s">
        <v>40</v>
      </c>
      <c r="E6" s="30" t="s">
        <v>68</v>
      </c>
      <c r="F6" s="29" t="s">
        <v>162</v>
      </c>
      <c r="G6" s="29"/>
      <c r="H6" s="29">
        <f t="shared" si="0"/>
        <v>0</v>
      </c>
      <c r="I6" s="29">
        <f>일위대가!I19</f>
        <v>0</v>
      </c>
      <c r="J6" s="29">
        <f t="shared" si="2"/>
        <v>0</v>
      </c>
      <c r="K6" s="29">
        <f t="shared" si="1"/>
        <v>0</v>
      </c>
    </row>
    <row r="7" spans="1:11">
      <c r="A7" s="30">
        <v>5</v>
      </c>
      <c r="B7" s="30" t="s">
        <v>86</v>
      </c>
      <c r="C7" s="30" t="s">
        <v>93</v>
      </c>
      <c r="D7" s="31" t="s">
        <v>39</v>
      </c>
      <c r="E7" s="30" t="s">
        <v>68</v>
      </c>
      <c r="F7" s="29" t="s">
        <v>162</v>
      </c>
      <c r="G7" s="29"/>
      <c r="H7" s="29">
        <f t="shared" si="0"/>
        <v>0</v>
      </c>
      <c r="I7" s="29">
        <f>일위대가!I22</f>
        <v>0</v>
      </c>
      <c r="J7" s="29">
        <f t="shared" si="2"/>
        <v>0</v>
      </c>
      <c r="K7" s="29">
        <f t="shared" si="1"/>
        <v>0</v>
      </c>
    </row>
    <row r="8" spans="1:11">
      <c r="A8" s="30">
        <v>6</v>
      </c>
      <c r="B8" s="30" t="s">
        <v>86</v>
      </c>
      <c r="C8" s="30" t="s">
        <v>93</v>
      </c>
      <c r="D8" s="31" t="s">
        <v>42</v>
      </c>
      <c r="E8" s="30" t="s">
        <v>68</v>
      </c>
      <c r="F8" s="29" t="s">
        <v>162</v>
      </c>
      <c r="G8" s="29"/>
      <c r="H8" s="29">
        <f t="shared" si="0"/>
        <v>0</v>
      </c>
      <c r="I8" s="29">
        <f>일위대가!I25</f>
        <v>0</v>
      </c>
      <c r="J8" s="29">
        <f t="shared" si="2"/>
        <v>0</v>
      </c>
      <c r="K8" s="29">
        <f t="shared" si="1"/>
        <v>0</v>
      </c>
    </row>
    <row r="9" spans="1:11">
      <c r="A9" s="30">
        <v>7</v>
      </c>
      <c r="B9" s="30" t="s">
        <v>86</v>
      </c>
      <c r="C9" s="30" t="s">
        <v>93</v>
      </c>
      <c r="D9" s="34" t="s">
        <v>30</v>
      </c>
      <c r="E9" s="30" t="s">
        <v>68</v>
      </c>
      <c r="F9" s="29" t="s">
        <v>162</v>
      </c>
      <c r="G9" s="29"/>
      <c r="H9" s="29">
        <f t="shared" si="0"/>
        <v>0</v>
      </c>
      <c r="I9" s="29">
        <f>일위대가!I28</f>
        <v>0</v>
      </c>
      <c r="J9" s="29">
        <f t="shared" si="2"/>
        <v>0</v>
      </c>
      <c r="K9" s="29">
        <f t="shared" si="1"/>
        <v>0</v>
      </c>
    </row>
  </sheetData>
  <mergeCells count="9">
    <mergeCell ref="K1:K2"/>
    <mergeCell ref="G1:H1"/>
    <mergeCell ref="I1:J1"/>
    <mergeCell ref="A1:A2"/>
    <mergeCell ref="B1:B2"/>
    <mergeCell ref="C1:C2"/>
    <mergeCell ref="D1:D2"/>
    <mergeCell ref="E1:E2"/>
    <mergeCell ref="F1:F2"/>
  </mergeCells>
  <phoneticPr fontId="26" type="noConversion"/>
  <pageMargins left="0.69972223043441772" right="0.69972223043441772" top="0.75" bottom="0.75" header="0.30000001192092896" footer="0.30000001192092896"/>
  <pageSetup paperSize="9" scale="6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J28"/>
  <sheetViews>
    <sheetView view="pageBreakPreview" zoomScaleNormal="100" zoomScaleSheetLayoutView="100" workbookViewId="0">
      <selection activeCell="K11" sqref="K11"/>
    </sheetView>
  </sheetViews>
  <sheetFormatPr defaultRowHeight="16.5"/>
  <cols>
    <col min="1" max="1" width="7.875" customWidth="1"/>
    <col min="2" max="3" width="31.25" customWidth="1"/>
    <col min="4" max="5" width="7.875" customWidth="1"/>
    <col min="6" max="10" width="11.75" customWidth="1"/>
    <col min="11" max="11" width="19.5" customWidth="1"/>
  </cols>
  <sheetData>
    <row r="1" spans="1:10">
      <c r="A1" s="213" t="s">
        <v>6</v>
      </c>
      <c r="B1" s="213" t="s">
        <v>11</v>
      </c>
      <c r="C1" s="213" t="s">
        <v>15</v>
      </c>
      <c r="D1" s="213" t="s">
        <v>10</v>
      </c>
      <c r="E1" s="213" t="s">
        <v>4</v>
      </c>
      <c r="F1" s="213" t="s">
        <v>55</v>
      </c>
      <c r="G1" s="213" t="s">
        <v>9</v>
      </c>
      <c r="H1" s="213" t="s">
        <v>62</v>
      </c>
      <c r="I1" s="213" t="s">
        <v>9</v>
      </c>
      <c r="J1" s="213" t="s">
        <v>64</v>
      </c>
    </row>
    <row r="2" spans="1:10">
      <c r="A2" s="213"/>
      <c r="B2" s="213"/>
      <c r="C2" s="213"/>
      <c r="D2" s="213"/>
      <c r="E2" s="213"/>
      <c r="F2" s="5" t="s">
        <v>0</v>
      </c>
      <c r="G2" s="5" t="s">
        <v>8</v>
      </c>
      <c r="H2" s="5" t="s">
        <v>0</v>
      </c>
      <c r="I2" s="5" t="s">
        <v>8</v>
      </c>
      <c r="J2" s="213"/>
    </row>
    <row r="3" spans="1:10">
      <c r="A3" s="194">
        <v>1</v>
      </c>
      <c r="B3" s="3" t="s">
        <v>43</v>
      </c>
      <c r="C3" s="3" t="s">
        <v>21</v>
      </c>
      <c r="D3" s="3" t="s">
        <v>67</v>
      </c>
      <c r="E3" s="1" t="s">
        <v>69</v>
      </c>
      <c r="F3" s="1" t="s">
        <v>63</v>
      </c>
      <c r="G3" s="1" t="s">
        <v>63</v>
      </c>
      <c r="H3" s="1" t="s">
        <v>63</v>
      </c>
      <c r="I3" s="1" t="s">
        <v>63</v>
      </c>
      <c r="J3" s="1" t="s">
        <v>63</v>
      </c>
    </row>
    <row r="4" spans="1:10">
      <c r="A4" s="194"/>
      <c r="B4" s="194" t="s">
        <v>141</v>
      </c>
      <c r="C4" s="3" t="s">
        <v>118</v>
      </c>
      <c r="D4" s="3" t="s">
        <v>60</v>
      </c>
      <c r="E4" s="41">
        <v>0.33</v>
      </c>
      <c r="F4" s="1"/>
      <c r="G4" s="1"/>
      <c r="H4" s="1">
        <f>노임단가표!$B$4</f>
        <v>0</v>
      </c>
      <c r="I4" s="1">
        <f>ROUND(E4*H4,0)</f>
        <v>0</v>
      </c>
      <c r="J4" s="1">
        <f>SUM(G4,I4)</f>
        <v>0</v>
      </c>
    </row>
    <row r="5" spans="1:10">
      <c r="A5" s="194"/>
      <c r="B5" s="194"/>
      <c r="C5" s="32" t="s">
        <v>104</v>
      </c>
      <c r="D5" s="3" t="s">
        <v>60</v>
      </c>
      <c r="E5" s="41">
        <v>0.5</v>
      </c>
      <c r="F5" s="1"/>
      <c r="G5" s="1"/>
      <c r="H5" s="1">
        <f>노임단가표!$B$9</f>
        <v>0</v>
      </c>
      <c r="I5" s="1">
        <f>ROUND(E5*H5,0)</f>
        <v>0</v>
      </c>
      <c r="J5" s="1">
        <f>SUM(G5,I5)</f>
        <v>0</v>
      </c>
    </row>
    <row r="6" spans="1:10">
      <c r="A6" s="194"/>
      <c r="B6" s="3" t="s">
        <v>31</v>
      </c>
      <c r="C6" s="3" t="s">
        <v>151</v>
      </c>
      <c r="D6" s="3" t="s">
        <v>60</v>
      </c>
      <c r="E6" s="41">
        <v>0.48</v>
      </c>
      <c r="F6" s="28"/>
      <c r="G6" s="1" t="s">
        <v>63</v>
      </c>
      <c r="H6" s="1">
        <f>노임단가표!$B$10</f>
        <v>0</v>
      </c>
      <c r="I6" s="1">
        <f>ROUND(E6*H6,0)</f>
        <v>0</v>
      </c>
      <c r="J6" s="1">
        <f>SUM(G6,I6)</f>
        <v>0</v>
      </c>
    </row>
    <row r="7" spans="1:10">
      <c r="A7" s="194"/>
      <c r="B7" s="194" t="s">
        <v>153</v>
      </c>
      <c r="C7" s="42" t="s">
        <v>151</v>
      </c>
      <c r="D7" s="3" t="s">
        <v>60</v>
      </c>
      <c r="E7" s="41">
        <v>0.56000000000000005</v>
      </c>
      <c r="F7" s="28"/>
      <c r="G7" s="1" t="s">
        <v>63</v>
      </c>
      <c r="H7" s="1">
        <f>노임단가표!$B$10</f>
        <v>0</v>
      </c>
      <c r="I7" s="1">
        <f>ROUND(E7*H7,0)</f>
        <v>0</v>
      </c>
      <c r="J7" s="1">
        <f>SUM(G7,I7)</f>
        <v>0</v>
      </c>
    </row>
    <row r="8" spans="1:10">
      <c r="A8" s="194"/>
      <c r="B8" s="194"/>
      <c r="C8" s="32" t="s">
        <v>104</v>
      </c>
      <c r="D8" s="3" t="s">
        <v>60</v>
      </c>
      <c r="E8" s="41">
        <v>0.31</v>
      </c>
      <c r="F8" s="28"/>
      <c r="G8" s="1"/>
      <c r="H8" s="1">
        <f>노임단가표!$B$9</f>
        <v>0</v>
      </c>
      <c r="I8" s="1">
        <f>ROUND(E8*H8,0)</f>
        <v>0</v>
      </c>
      <c r="J8" s="1">
        <f>SUM(G8,I8)</f>
        <v>0</v>
      </c>
    </row>
    <row r="9" spans="1:10">
      <c r="A9" s="194"/>
      <c r="B9" s="194" t="s">
        <v>3</v>
      </c>
      <c r="C9" s="194"/>
      <c r="D9" s="1"/>
      <c r="E9" s="1"/>
      <c r="F9" s="1"/>
      <c r="G9" s="1"/>
      <c r="H9" s="1"/>
      <c r="I9" s="1">
        <f>SUM(I4:I8)</f>
        <v>0</v>
      </c>
      <c r="J9" s="1">
        <f>SUM(J4:J8)</f>
        <v>0</v>
      </c>
    </row>
    <row r="10" spans="1:10">
      <c r="A10" s="194">
        <v>2</v>
      </c>
      <c r="B10" s="3" t="s">
        <v>154</v>
      </c>
      <c r="C10" s="3" t="s">
        <v>186</v>
      </c>
      <c r="D10" s="3" t="s">
        <v>67</v>
      </c>
      <c r="E10" s="1">
        <v>1</v>
      </c>
      <c r="F10" s="1" t="s">
        <v>63</v>
      </c>
      <c r="G10" s="1" t="s">
        <v>63</v>
      </c>
      <c r="H10" s="1" t="s">
        <v>63</v>
      </c>
      <c r="I10" s="1" t="s">
        <v>63</v>
      </c>
      <c r="J10" s="1" t="s">
        <v>63</v>
      </c>
    </row>
    <row r="11" spans="1:10">
      <c r="A11" s="194"/>
      <c r="B11" s="194" t="s">
        <v>141</v>
      </c>
      <c r="C11" s="3" t="s">
        <v>118</v>
      </c>
      <c r="D11" s="3" t="s">
        <v>60</v>
      </c>
      <c r="E11" s="41">
        <v>0.9</v>
      </c>
      <c r="F11" s="1"/>
      <c r="G11" s="1"/>
      <c r="H11" s="1">
        <f>노임단가표!$B$4</f>
        <v>0</v>
      </c>
      <c r="I11" s="1">
        <f>ROUND(E11*H4,0)</f>
        <v>0</v>
      </c>
      <c r="J11" s="1">
        <f>SUM(G11,I11)</f>
        <v>0</v>
      </c>
    </row>
    <row r="12" spans="1:10">
      <c r="A12" s="194"/>
      <c r="B12" s="194"/>
      <c r="C12" s="32" t="s">
        <v>104</v>
      </c>
      <c r="D12" s="3" t="s">
        <v>60</v>
      </c>
      <c r="E12" s="41">
        <v>0.98</v>
      </c>
      <c r="F12" s="1"/>
      <c r="G12" s="1"/>
      <c r="H12" s="1">
        <f>노임단가표!$B$9</f>
        <v>0</v>
      </c>
      <c r="I12" s="1">
        <f>ROUND(E12*H5,0)</f>
        <v>0</v>
      </c>
      <c r="J12" s="1">
        <f>SUM(G12,I12)</f>
        <v>0</v>
      </c>
    </row>
    <row r="13" spans="1:10">
      <c r="A13" s="194"/>
      <c r="B13" s="194" t="s">
        <v>3</v>
      </c>
      <c r="C13" s="194"/>
      <c r="D13" s="1"/>
      <c r="E13" s="1"/>
      <c r="F13" s="1"/>
      <c r="G13" s="1"/>
      <c r="H13" s="1"/>
      <c r="I13" s="1">
        <f>SUM(I11:I12)</f>
        <v>0</v>
      </c>
      <c r="J13" s="1">
        <f>SUM(J11:J12)</f>
        <v>0</v>
      </c>
    </row>
    <row r="14" spans="1:10">
      <c r="A14" s="194">
        <v>3</v>
      </c>
      <c r="B14" s="3" t="s">
        <v>154</v>
      </c>
      <c r="C14" s="3" t="s">
        <v>98</v>
      </c>
      <c r="D14" s="3" t="s">
        <v>67</v>
      </c>
      <c r="E14" s="1" t="s">
        <v>69</v>
      </c>
      <c r="F14" s="1" t="s">
        <v>63</v>
      </c>
      <c r="G14" s="1" t="s">
        <v>63</v>
      </c>
      <c r="H14" s="1" t="s">
        <v>63</v>
      </c>
      <c r="I14" s="1" t="s">
        <v>63</v>
      </c>
      <c r="J14" s="1" t="s">
        <v>63</v>
      </c>
    </row>
    <row r="15" spans="1:10">
      <c r="A15" s="194"/>
      <c r="B15" s="3" t="s">
        <v>31</v>
      </c>
      <c r="C15" s="3" t="s">
        <v>151</v>
      </c>
      <c r="D15" s="3" t="s">
        <v>60</v>
      </c>
      <c r="E15" s="41">
        <v>0.48</v>
      </c>
      <c r="F15" s="28"/>
      <c r="G15" s="1" t="s">
        <v>63</v>
      </c>
      <c r="H15" s="1">
        <f>노임단가표!$B$10</f>
        <v>0</v>
      </c>
      <c r="I15" s="1">
        <f>ROUND(E15*H15,0)</f>
        <v>0</v>
      </c>
      <c r="J15" s="1">
        <f>SUM(G15,I15)</f>
        <v>0</v>
      </c>
    </row>
    <row r="16" spans="1:10">
      <c r="A16" s="194"/>
      <c r="B16" s="194" t="s">
        <v>3</v>
      </c>
      <c r="C16" s="194"/>
      <c r="D16" s="1"/>
      <c r="E16" s="1"/>
      <c r="F16" s="1"/>
      <c r="G16" s="1"/>
      <c r="H16" s="1"/>
      <c r="I16" s="1">
        <f>SUM(I15:I15)</f>
        <v>0</v>
      </c>
      <c r="J16" s="1">
        <f>SUM(J15:J15)</f>
        <v>0</v>
      </c>
    </row>
    <row r="17" spans="1:10">
      <c r="A17" s="194">
        <v>4</v>
      </c>
      <c r="B17" s="3" t="s">
        <v>154</v>
      </c>
      <c r="C17" s="3" t="s">
        <v>40</v>
      </c>
      <c r="D17" s="3" t="s">
        <v>67</v>
      </c>
      <c r="E17" s="1" t="s">
        <v>69</v>
      </c>
      <c r="F17" s="1" t="s">
        <v>63</v>
      </c>
      <c r="G17" s="1" t="s">
        <v>63</v>
      </c>
      <c r="H17" s="1" t="s">
        <v>63</v>
      </c>
      <c r="I17" s="1" t="s">
        <v>63</v>
      </c>
      <c r="J17" s="1" t="s">
        <v>63</v>
      </c>
    </row>
    <row r="18" spans="1:10">
      <c r="A18" s="194"/>
      <c r="B18" s="3" t="s">
        <v>31</v>
      </c>
      <c r="C18" s="3" t="s">
        <v>151</v>
      </c>
      <c r="D18" s="3" t="s">
        <v>60</v>
      </c>
      <c r="E18" s="41">
        <v>0.48</v>
      </c>
      <c r="F18" s="28"/>
      <c r="G18" s="1" t="s">
        <v>63</v>
      </c>
      <c r="H18" s="1">
        <f>노임단가표!$B$10</f>
        <v>0</v>
      </c>
      <c r="I18" s="1">
        <f>ROUND(E18*H18,0)</f>
        <v>0</v>
      </c>
      <c r="J18" s="1">
        <f>SUM(G18,I18)</f>
        <v>0</v>
      </c>
    </row>
    <row r="19" spans="1:10">
      <c r="A19" s="194"/>
      <c r="B19" s="194" t="s">
        <v>3</v>
      </c>
      <c r="C19" s="194"/>
      <c r="D19" s="1"/>
      <c r="E19" s="1"/>
      <c r="F19" s="1"/>
      <c r="G19" s="1"/>
      <c r="H19" s="1"/>
      <c r="I19" s="1">
        <f>SUM(I18:I18)</f>
        <v>0</v>
      </c>
      <c r="J19" s="1">
        <f>SUM(J18:J18)</f>
        <v>0</v>
      </c>
    </row>
    <row r="20" spans="1:10">
      <c r="A20" s="194">
        <v>5</v>
      </c>
      <c r="B20" s="3" t="s">
        <v>154</v>
      </c>
      <c r="C20" s="3" t="s">
        <v>39</v>
      </c>
      <c r="D20" s="3" t="s">
        <v>67</v>
      </c>
      <c r="E20" s="1" t="s">
        <v>69</v>
      </c>
      <c r="F20" s="1" t="s">
        <v>63</v>
      </c>
      <c r="G20" s="1" t="s">
        <v>63</v>
      </c>
      <c r="H20" s="1" t="s">
        <v>63</v>
      </c>
      <c r="I20" s="1" t="s">
        <v>63</v>
      </c>
      <c r="J20" s="1" t="s">
        <v>63</v>
      </c>
    </row>
    <row r="21" spans="1:10">
      <c r="A21" s="194"/>
      <c r="B21" s="3" t="s">
        <v>31</v>
      </c>
      <c r="C21" s="3" t="s">
        <v>151</v>
      </c>
      <c r="D21" s="3" t="s">
        <v>60</v>
      </c>
      <c r="E21" s="41">
        <v>0.48</v>
      </c>
      <c r="F21" s="28"/>
      <c r="G21" s="1" t="s">
        <v>63</v>
      </c>
      <c r="H21" s="1">
        <f>노임단가표!$B$10</f>
        <v>0</v>
      </c>
      <c r="I21" s="1">
        <f>ROUND(E21*H21,0)</f>
        <v>0</v>
      </c>
      <c r="J21" s="1">
        <f>SUM(G21,I21)</f>
        <v>0</v>
      </c>
    </row>
    <row r="22" spans="1:10">
      <c r="A22" s="194"/>
      <c r="B22" s="32" t="s">
        <v>3</v>
      </c>
      <c r="C22" s="1"/>
      <c r="D22" s="1"/>
      <c r="E22" s="1"/>
      <c r="F22" s="1"/>
      <c r="G22" s="1"/>
      <c r="H22" s="1"/>
      <c r="I22" s="1">
        <f>SUM(I21:I21)</f>
        <v>0</v>
      </c>
      <c r="J22" s="1">
        <f>SUM(J21:J21)</f>
        <v>0</v>
      </c>
    </row>
    <row r="23" spans="1:10">
      <c r="A23" s="194">
        <v>6</v>
      </c>
      <c r="B23" s="3" t="s">
        <v>43</v>
      </c>
      <c r="C23" s="3" t="s">
        <v>42</v>
      </c>
      <c r="D23" s="3" t="s">
        <v>67</v>
      </c>
      <c r="E23" s="1" t="s">
        <v>69</v>
      </c>
      <c r="F23" s="1" t="s">
        <v>63</v>
      </c>
      <c r="G23" s="1" t="s">
        <v>63</v>
      </c>
      <c r="H23" s="1" t="s">
        <v>63</v>
      </c>
      <c r="I23" s="1" t="s">
        <v>63</v>
      </c>
      <c r="J23" s="1" t="s">
        <v>63</v>
      </c>
    </row>
    <row r="24" spans="1:10">
      <c r="A24" s="194"/>
      <c r="B24" s="3" t="s">
        <v>31</v>
      </c>
      <c r="C24" s="3" t="s">
        <v>151</v>
      </c>
      <c r="D24" s="3" t="s">
        <v>60</v>
      </c>
      <c r="E24" s="41">
        <v>0.48</v>
      </c>
      <c r="F24" s="28"/>
      <c r="G24" s="1" t="s">
        <v>63</v>
      </c>
      <c r="H24" s="1">
        <f>노임단가표!$B$10</f>
        <v>0</v>
      </c>
      <c r="I24" s="1">
        <f>ROUND(E24*H24,0)</f>
        <v>0</v>
      </c>
      <c r="J24" s="1">
        <f>SUM(G24,I24)</f>
        <v>0</v>
      </c>
    </row>
    <row r="25" spans="1:10">
      <c r="A25" s="194"/>
      <c r="B25" s="194" t="s">
        <v>3</v>
      </c>
      <c r="C25" s="194"/>
      <c r="D25" s="1"/>
      <c r="E25" s="1"/>
      <c r="F25" s="1"/>
      <c r="G25" s="1"/>
      <c r="H25" s="1"/>
      <c r="I25" s="1">
        <f>SUM(I24:I24)</f>
        <v>0</v>
      </c>
      <c r="J25" s="1">
        <f>SUM(J24:J24)</f>
        <v>0</v>
      </c>
    </row>
    <row r="26" spans="1:10">
      <c r="A26" s="213">
        <v>7</v>
      </c>
      <c r="B26" s="3" t="s">
        <v>43</v>
      </c>
      <c r="C26" s="3" t="s">
        <v>30</v>
      </c>
      <c r="D26" s="3" t="s">
        <v>67</v>
      </c>
      <c r="E26" s="1" t="s">
        <v>69</v>
      </c>
      <c r="F26" s="1"/>
      <c r="G26" s="1"/>
      <c r="H26" s="1"/>
      <c r="I26" s="1"/>
      <c r="J26" s="1"/>
    </row>
    <row r="27" spans="1:10">
      <c r="A27" s="213"/>
      <c r="B27" s="3" t="s">
        <v>31</v>
      </c>
      <c r="C27" s="3" t="s">
        <v>151</v>
      </c>
      <c r="D27" s="3" t="s">
        <v>60</v>
      </c>
      <c r="E27" s="41">
        <v>0.48</v>
      </c>
      <c r="F27" s="28"/>
      <c r="G27" s="1" t="s">
        <v>63</v>
      </c>
      <c r="H27" s="1">
        <f>노임단가표!$B$10</f>
        <v>0</v>
      </c>
      <c r="I27" s="1">
        <f>ROUND(E27*H27,0)</f>
        <v>0</v>
      </c>
      <c r="J27" s="1">
        <f>SUM(G27,I27)</f>
        <v>0</v>
      </c>
    </row>
    <row r="28" spans="1:10">
      <c r="A28" s="213"/>
      <c r="B28" s="194" t="s">
        <v>3</v>
      </c>
      <c r="C28" s="194"/>
      <c r="D28" s="28"/>
      <c r="E28" s="28"/>
      <c r="F28" s="28"/>
      <c r="G28" s="1"/>
      <c r="H28" s="7"/>
      <c r="I28" s="1">
        <f>SUM(I27:I27)</f>
        <v>0</v>
      </c>
      <c r="J28" s="1">
        <f>SUM(J27:J27)</f>
        <v>0</v>
      </c>
    </row>
  </sheetData>
  <mergeCells count="24">
    <mergeCell ref="A3:A9"/>
    <mergeCell ref="A26:A28"/>
    <mergeCell ref="A23:A25"/>
    <mergeCell ref="A20:A22"/>
    <mergeCell ref="A17:A19"/>
    <mergeCell ref="A14:A16"/>
    <mergeCell ref="A10:A13"/>
    <mergeCell ref="J1:J2"/>
    <mergeCell ref="F1:G1"/>
    <mergeCell ref="H1:I1"/>
    <mergeCell ref="A1:A2"/>
    <mergeCell ref="B1:B2"/>
    <mergeCell ref="C1:C2"/>
    <mergeCell ref="D1:D2"/>
    <mergeCell ref="E1:E2"/>
    <mergeCell ref="B25:C25"/>
    <mergeCell ref="B28:C28"/>
    <mergeCell ref="B4:B5"/>
    <mergeCell ref="B7:B8"/>
    <mergeCell ref="B11:B12"/>
    <mergeCell ref="B19:C19"/>
    <mergeCell ref="B16:C16"/>
    <mergeCell ref="B13:C13"/>
    <mergeCell ref="B9:C9"/>
  </mergeCells>
  <phoneticPr fontId="26" type="noConversion"/>
  <pageMargins left="0.35" right="0.32" top="0.75" bottom="0.75" header="0.30000001192092896" footer="0.30000001192092896"/>
  <pageSetup paperSize="9" fitToWidth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H197"/>
  <sheetViews>
    <sheetView view="pageBreakPreview" zoomScale="75" zoomScaleNormal="100" zoomScaleSheetLayoutView="75" workbookViewId="0">
      <selection activeCell="I1" sqref="I1:I1048576"/>
    </sheetView>
  </sheetViews>
  <sheetFormatPr defaultRowHeight="16.5"/>
  <cols>
    <col min="1" max="1" width="7.875" customWidth="1"/>
    <col min="2" max="3" width="31.25" customWidth="1"/>
    <col min="4" max="4" width="7.875" customWidth="1"/>
    <col min="5" max="5" width="11.875" bestFit="1" customWidth="1"/>
    <col min="6" max="8" width="12.625" customWidth="1"/>
  </cols>
  <sheetData>
    <row r="1" spans="1:8">
      <c r="A1" s="194" t="s">
        <v>52</v>
      </c>
      <c r="B1" s="194" t="s">
        <v>11</v>
      </c>
      <c r="C1" s="194" t="s">
        <v>15</v>
      </c>
      <c r="D1" s="194" t="s">
        <v>10</v>
      </c>
      <c r="E1" s="194" t="s">
        <v>150</v>
      </c>
      <c r="F1" s="194" t="s">
        <v>55</v>
      </c>
      <c r="G1" s="194" t="s">
        <v>9</v>
      </c>
      <c r="H1" s="194" t="s">
        <v>9</v>
      </c>
    </row>
    <row r="2" spans="1:8" ht="27">
      <c r="A2" s="194"/>
      <c r="B2" s="194"/>
      <c r="C2" s="194"/>
      <c r="D2" s="194"/>
      <c r="E2" s="194"/>
      <c r="F2" s="10" t="s">
        <v>180</v>
      </c>
      <c r="G2" s="10" t="s">
        <v>190</v>
      </c>
      <c r="H2" s="10" t="s">
        <v>24</v>
      </c>
    </row>
    <row r="3" spans="1:8">
      <c r="A3" s="28">
        <v>1</v>
      </c>
      <c r="B3" s="28" t="s">
        <v>93</v>
      </c>
      <c r="C3" s="28" t="s">
        <v>182</v>
      </c>
      <c r="D3" s="33" t="s">
        <v>68</v>
      </c>
      <c r="E3" s="35">
        <f t="shared" ref="E3:E9" si="0">IF(H3=0,IF(SUM(F3:H3)=0,0,SMALL(F3:H3,COUNTIF(F3:H3,"=0")+1)),H3)</f>
        <v>0</v>
      </c>
      <c r="F3" s="28"/>
      <c r="G3" s="28"/>
      <c r="H3" s="35"/>
    </row>
    <row r="4" spans="1:8">
      <c r="A4" s="28">
        <v>2</v>
      </c>
      <c r="B4" s="28" t="s">
        <v>27</v>
      </c>
      <c r="C4" s="28" t="s">
        <v>189</v>
      </c>
      <c r="D4" s="33" t="s">
        <v>68</v>
      </c>
      <c r="E4" s="35">
        <f t="shared" si="0"/>
        <v>0</v>
      </c>
      <c r="F4" s="28"/>
      <c r="G4" s="28"/>
      <c r="H4" s="35"/>
    </row>
    <row r="5" spans="1:8">
      <c r="A5" s="28">
        <v>3</v>
      </c>
      <c r="B5" s="28" t="s">
        <v>93</v>
      </c>
      <c r="C5" s="28" t="s">
        <v>183</v>
      </c>
      <c r="D5" s="33" t="s">
        <v>68</v>
      </c>
      <c r="E5" s="35">
        <f t="shared" si="0"/>
        <v>0</v>
      </c>
      <c r="F5" s="28"/>
      <c r="G5" s="28"/>
      <c r="H5" s="35"/>
    </row>
    <row r="6" spans="1:8">
      <c r="A6" s="28">
        <v>4</v>
      </c>
      <c r="B6" s="28" t="s">
        <v>93</v>
      </c>
      <c r="C6" s="28" t="s">
        <v>183</v>
      </c>
      <c r="D6" s="33" t="s">
        <v>68</v>
      </c>
      <c r="E6" s="35">
        <f t="shared" si="0"/>
        <v>0</v>
      </c>
      <c r="F6" s="28"/>
      <c r="G6" s="28"/>
      <c r="H6" s="35"/>
    </row>
    <row r="7" spans="1:8">
      <c r="A7" s="28">
        <v>5</v>
      </c>
      <c r="B7" s="28" t="s">
        <v>93</v>
      </c>
      <c r="C7" s="28" t="s">
        <v>183</v>
      </c>
      <c r="D7" s="33" t="s">
        <v>68</v>
      </c>
      <c r="E7" s="35">
        <f t="shared" si="0"/>
        <v>0</v>
      </c>
      <c r="F7" s="28"/>
      <c r="G7" s="28"/>
      <c r="H7" s="35"/>
    </row>
    <row r="8" spans="1:8">
      <c r="A8" s="28">
        <v>6</v>
      </c>
      <c r="B8" s="28" t="s">
        <v>93</v>
      </c>
      <c r="C8" s="28" t="s">
        <v>183</v>
      </c>
      <c r="D8" s="33" t="s">
        <v>68</v>
      </c>
      <c r="E8" s="35">
        <f t="shared" si="0"/>
        <v>0</v>
      </c>
      <c r="F8" s="28"/>
      <c r="G8" s="28"/>
      <c r="H8" s="35"/>
    </row>
    <row r="9" spans="1:8">
      <c r="A9" s="28">
        <v>7</v>
      </c>
      <c r="B9" s="28" t="s">
        <v>93</v>
      </c>
      <c r="C9" s="28" t="s">
        <v>183</v>
      </c>
      <c r="D9" s="33" t="s">
        <v>68</v>
      </c>
      <c r="E9" s="35">
        <f t="shared" si="0"/>
        <v>0</v>
      </c>
      <c r="F9" s="28"/>
      <c r="G9" s="28"/>
      <c r="H9" s="35"/>
    </row>
    <row r="10" spans="1:8">
      <c r="F10" s="9"/>
      <c r="G10" s="9"/>
      <c r="H10" s="9"/>
    </row>
    <row r="11" spans="1:8">
      <c r="F11" s="9"/>
      <c r="G11" s="9"/>
      <c r="H11" s="9"/>
    </row>
    <row r="12" spans="1:8">
      <c r="F12" s="9"/>
      <c r="G12" s="9"/>
      <c r="H12" s="9"/>
    </row>
    <row r="13" spans="1:8">
      <c r="F13" s="9"/>
      <c r="G13" s="9"/>
      <c r="H13" s="9"/>
    </row>
    <row r="14" spans="1:8">
      <c r="F14" s="9"/>
      <c r="G14" s="9"/>
      <c r="H14" s="9"/>
    </row>
    <row r="15" spans="1:8">
      <c r="F15" s="9"/>
      <c r="G15" s="9"/>
      <c r="H15" s="9"/>
    </row>
    <row r="16" spans="1:8">
      <c r="F16" s="9"/>
      <c r="G16" s="9"/>
      <c r="H16" s="9"/>
    </row>
    <row r="17" spans="6:8">
      <c r="F17" s="9"/>
      <c r="G17" s="9"/>
      <c r="H17" s="9"/>
    </row>
    <row r="18" spans="6:8">
      <c r="F18" s="9"/>
      <c r="G18" s="9"/>
      <c r="H18" s="9"/>
    </row>
    <row r="19" spans="6:8">
      <c r="F19" s="9"/>
      <c r="G19" s="9"/>
      <c r="H19" s="9"/>
    </row>
    <row r="20" spans="6:8">
      <c r="F20" s="9"/>
      <c r="G20" s="9"/>
      <c r="H20" s="9"/>
    </row>
    <row r="21" spans="6:8">
      <c r="F21" s="9"/>
      <c r="G21" s="9"/>
      <c r="H21" s="9"/>
    </row>
    <row r="22" spans="6:8">
      <c r="F22" s="9"/>
      <c r="G22" s="9"/>
      <c r="H22" s="9"/>
    </row>
    <row r="23" spans="6:8">
      <c r="F23" s="9"/>
      <c r="G23" s="9"/>
      <c r="H23" s="9"/>
    </row>
    <row r="24" spans="6:8">
      <c r="F24" s="9"/>
      <c r="G24" s="9"/>
      <c r="H24" s="9"/>
    </row>
    <row r="25" spans="6:8">
      <c r="F25" s="9"/>
      <c r="G25" s="9"/>
      <c r="H25" s="9"/>
    </row>
    <row r="26" spans="6:8">
      <c r="F26" s="9"/>
      <c r="G26" s="9"/>
      <c r="H26" s="9"/>
    </row>
    <row r="27" spans="6:8">
      <c r="F27" s="9"/>
      <c r="G27" s="9"/>
      <c r="H27" s="9"/>
    </row>
    <row r="28" spans="6:8">
      <c r="F28" s="9"/>
      <c r="G28" s="9"/>
      <c r="H28" s="9"/>
    </row>
    <row r="29" spans="6:8">
      <c r="F29" s="9"/>
      <c r="G29" s="9"/>
      <c r="H29" s="9"/>
    </row>
    <row r="30" spans="6:8">
      <c r="F30" s="9"/>
      <c r="G30" s="9"/>
      <c r="H30" s="9"/>
    </row>
    <row r="31" spans="6:8">
      <c r="F31" s="9"/>
      <c r="G31" s="9"/>
      <c r="H31" s="9"/>
    </row>
    <row r="32" spans="6:8">
      <c r="F32" s="9"/>
      <c r="G32" s="9"/>
      <c r="H32" s="9"/>
    </row>
    <row r="33" spans="6:8">
      <c r="F33" s="9"/>
      <c r="G33" s="9"/>
      <c r="H33" s="9"/>
    </row>
    <row r="34" spans="6:8">
      <c r="F34" s="9"/>
      <c r="G34" s="9"/>
      <c r="H34" s="9"/>
    </row>
    <row r="35" spans="6:8">
      <c r="F35" s="9"/>
      <c r="G35" s="9"/>
      <c r="H35" s="9"/>
    </row>
    <row r="36" spans="6:8">
      <c r="F36" s="9"/>
      <c r="G36" s="9"/>
      <c r="H36" s="9"/>
    </row>
    <row r="37" spans="6:8">
      <c r="F37" s="9"/>
      <c r="G37" s="9"/>
      <c r="H37" s="9"/>
    </row>
    <row r="38" spans="6:8">
      <c r="F38" s="9"/>
      <c r="G38" s="9"/>
      <c r="H38" s="9"/>
    </row>
    <row r="39" spans="6:8">
      <c r="F39" s="9"/>
      <c r="G39" s="9"/>
      <c r="H39" s="9"/>
    </row>
    <row r="40" spans="6:8">
      <c r="F40" s="9"/>
      <c r="G40" s="9"/>
      <c r="H40" s="9"/>
    </row>
    <row r="41" spans="6:8">
      <c r="F41" s="9"/>
      <c r="G41" s="9"/>
      <c r="H41" s="9"/>
    </row>
    <row r="42" spans="6:8">
      <c r="F42" s="9"/>
      <c r="G42" s="9"/>
      <c r="H42" s="9"/>
    </row>
    <row r="43" spans="6:8">
      <c r="F43" s="9"/>
      <c r="G43" s="9"/>
      <c r="H43" s="9"/>
    </row>
    <row r="44" spans="6:8">
      <c r="F44" s="9"/>
      <c r="G44" s="9"/>
      <c r="H44" s="9"/>
    </row>
    <row r="45" spans="6:8">
      <c r="F45" s="9"/>
      <c r="G45" s="9"/>
      <c r="H45" s="9"/>
    </row>
    <row r="46" spans="6:8">
      <c r="F46" s="9"/>
      <c r="G46" s="9"/>
      <c r="H46" s="9"/>
    </row>
    <row r="47" spans="6:8">
      <c r="F47" s="9"/>
      <c r="G47" s="9"/>
      <c r="H47" s="9"/>
    </row>
    <row r="48" spans="6:8">
      <c r="F48" s="9"/>
      <c r="G48" s="9"/>
      <c r="H48" s="9"/>
    </row>
    <row r="49" spans="6:8">
      <c r="F49" s="9"/>
      <c r="G49" s="9"/>
      <c r="H49" s="9"/>
    </row>
    <row r="50" spans="6:8">
      <c r="F50" s="9"/>
      <c r="G50" s="9"/>
      <c r="H50" s="9"/>
    </row>
    <row r="51" spans="6:8">
      <c r="F51" s="9"/>
      <c r="G51" s="9"/>
      <c r="H51" s="9"/>
    </row>
    <row r="52" spans="6:8">
      <c r="F52" s="9"/>
      <c r="G52" s="9"/>
      <c r="H52" s="9"/>
    </row>
    <row r="53" spans="6:8">
      <c r="F53" s="9"/>
      <c r="G53" s="9"/>
      <c r="H53" s="9"/>
    </row>
    <row r="54" spans="6:8">
      <c r="F54" s="9"/>
      <c r="G54" s="9"/>
      <c r="H54" s="9"/>
    </row>
    <row r="55" spans="6:8">
      <c r="F55" s="9"/>
      <c r="G55" s="9"/>
      <c r="H55" s="9"/>
    </row>
    <row r="56" spans="6:8">
      <c r="F56" s="9"/>
      <c r="G56" s="9"/>
      <c r="H56" s="9"/>
    </row>
    <row r="57" spans="6:8">
      <c r="F57" s="9"/>
      <c r="G57" s="9"/>
      <c r="H57" s="9"/>
    </row>
    <row r="58" spans="6:8">
      <c r="F58" s="9"/>
      <c r="G58" s="9"/>
      <c r="H58" s="9"/>
    </row>
    <row r="59" spans="6:8">
      <c r="F59" s="9"/>
      <c r="G59" s="9"/>
      <c r="H59" s="9"/>
    </row>
    <row r="60" spans="6:8">
      <c r="F60" s="9"/>
      <c r="G60" s="9"/>
      <c r="H60" s="9"/>
    </row>
    <row r="61" spans="6:8">
      <c r="F61" s="9"/>
      <c r="G61" s="9"/>
      <c r="H61" s="9"/>
    </row>
    <row r="62" spans="6:8">
      <c r="F62" s="9"/>
      <c r="G62" s="9"/>
      <c r="H62" s="9"/>
    </row>
    <row r="63" spans="6:8">
      <c r="F63" s="9"/>
      <c r="G63" s="9"/>
      <c r="H63" s="9"/>
    </row>
    <row r="64" spans="6:8">
      <c r="F64" s="9"/>
      <c r="G64" s="9"/>
      <c r="H64" s="9"/>
    </row>
    <row r="65" spans="6:8">
      <c r="F65" s="9"/>
      <c r="G65" s="9"/>
      <c r="H65" s="9"/>
    </row>
    <row r="66" spans="6:8">
      <c r="F66" s="9"/>
      <c r="G66" s="9"/>
      <c r="H66" s="9"/>
    </row>
    <row r="67" spans="6:8">
      <c r="F67" s="9"/>
      <c r="G67" s="9"/>
      <c r="H67" s="9"/>
    </row>
    <row r="68" spans="6:8">
      <c r="F68" s="9"/>
      <c r="G68" s="9"/>
      <c r="H68" s="9"/>
    </row>
    <row r="69" spans="6:8">
      <c r="F69" s="9"/>
      <c r="G69" s="9"/>
      <c r="H69" s="9"/>
    </row>
    <row r="70" spans="6:8">
      <c r="F70" s="9"/>
      <c r="G70" s="9"/>
      <c r="H70" s="9"/>
    </row>
    <row r="71" spans="6:8">
      <c r="F71" s="9"/>
      <c r="G71" s="9"/>
      <c r="H71" s="9"/>
    </row>
    <row r="72" spans="6:8">
      <c r="F72" s="9"/>
      <c r="G72" s="9"/>
      <c r="H72" s="9"/>
    </row>
    <row r="73" spans="6:8">
      <c r="F73" s="9"/>
      <c r="G73" s="9"/>
      <c r="H73" s="9"/>
    </row>
    <row r="74" spans="6:8">
      <c r="F74" s="9"/>
      <c r="G74" s="9"/>
      <c r="H74" s="9"/>
    </row>
    <row r="75" spans="6:8">
      <c r="F75" s="9"/>
      <c r="G75" s="9"/>
      <c r="H75" s="9"/>
    </row>
    <row r="76" spans="6:8">
      <c r="F76" s="9"/>
      <c r="G76" s="9"/>
      <c r="H76" s="9"/>
    </row>
    <row r="77" spans="6:8">
      <c r="F77" s="9"/>
      <c r="G77" s="9"/>
      <c r="H77" s="9"/>
    </row>
    <row r="78" spans="6:8">
      <c r="F78" s="9"/>
      <c r="G78" s="9"/>
      <c r="H78" s="9"/>
    </row>
    <row r="79" spans="6:8">
      <c r="F79" s="9"/>
      <c r="G79" s="9"/>
      <c r="H79" s="9"/>
    </row>
    <row r="80" spans="6:8">
      <c r="F80" s="9"/>
      <c r="G80" s="9"/>
      <c r="H80" s="9"/>
    </row>
    <row r="81" spans="6:8">
      <c r="F81" s="9"/>
      <c r="G81" s="9"/>
      <c r="H81" s="9"/>
    </row>
    <row r="82" spans="6:8">
      <c r="F82" s="9"/>
      <c r="G82" s="9"/>
      <c r="H82" s="9"/>
    </row>
    <row r="83" spans="6:8">
      <c r="F83" s="9"/>
      <c r="G83" s="9"/>
      <c r="H83" s="9"/>
    </row>
    <row r="84" spans="6:8">
      <c r="F84" s="9"/>
      <c r="G84" s="9"/>
      <c r="H84" s="9"/>
    </row>
    <row r="85" spans="6:8">
      <c r="F85" s="9"/>
      <c r="G85" s="9"/>
      <c r="H85" s="9"/>
    </row>
    <row r="86" spans="6:8">
      <c r="F86" s="9"/>
      <c r="G86" s="9"/>
      <c r="H86" s="9"/>
    </row>
    <row r="87" spans="6:8">
      <c r="F87" s="9"/>
      <c r="G87" s="9"/>
      <c r="H87" s="9"/>
    </row>
    <row r="88" spans="6:8">
      <c r="F88" s="9"/>
      <c r="G88" s="9"/>
      <c r="H88" s="9"/>
    </row>
    <row r="89" spans="6:8">
      <c r="F89" s="9"/>
      <c r="G89" s="9"/>
      <c r="H89" s="9"/>
    </row>
    <row r="90" spans="6:8">
      <c r="F90" s="9"/>
      <c r="G90" s="9"/>
      <c r="H90" s="9"/>
    </row>
    <row r="91" spans="6:8">
      <c r="F91" s="9"/>
      <c r="G91" s="9"/>
      <c r="H91" s="9"/>
    </row>
    <row r="92" spans="6:8">
      <c r="F92" s="9"/>
      <c r="G92" s="9"/>
      <c r="H92" s="9"/>
    </row>
    <row r="93" spans="6:8">
      <c r="F93" s="9"/>
      <c r="G93" s="9"/>
      <c r="H93" s="9"/>
    </row>
    <row r="94" spans="6:8">
      <c r="F94" s="9"/>
      <c r="G94" s="9"/>
      <c r="H94" s="9"/>
    </row>
    <row r="95" spans="6:8">
      <c r="F95" s="9"/>
      <c r="G95" s="9"/>
      <c r="H95" s="9"/>
    </row>
    <row r="96" spans="6:8">
      <c r="F96" s="9"/>
      <c r="G96" s="9"/>
      <c r="H96" s="9"/>
    </row>
    <row r="97" spans="6:8">
      <c r="F97" s="9"/>
      <c r="G97" s="9"/>
      <c r="H97" s="9"/>
    </row>
    <row r="98" spans="6:8">
      <c r="F98" s="9"/>
      <c r="G98" s="9"/>
      <c r="H98" s="9"/>
    </row>
    <row r="99" spans="6:8">
      <c r="F99" s="9"/>
      <c r="G99" s="9"/>
      <c r="H99" s="9"/>
    </row>
    <row r="100" spans="6:8">
      <c r="F100" s="9"/>
      <c r="G100" s="9"/>
      <c r="H100" s="9"/>
    </row>
    <row r="101" spans="6:8">
      <c r="F101" s="9"/>
      <c r="G101" s="9"/>
      <c r="H101" s="9"/>
    </row>
    <row r="102" spans="6:8">
      <c r="F102" s="9"/>
      <c r="G102" s="9"/>
      <c r="H102" s="9"/>
    </row>
    <row r="103" spans="6:8">
      <c r="F103" s="9"/>
      <c r="G103" s="9"/>
      <c r="H103" s="9"/>
    </row>
    <row r="104" spans="6:8">
      <c r="F104" s="9"/>
      <c r="G104" s="9"/>
      <c r="H104" s="9"/>
    </row>
    <row r="105" spans="6:8">
      <c r="F105" s="9"/>
      <c r="G105" s="9"/>
      <c r="H105" s="9"/>
    </row>
    <row r="106" spans="6:8">
      <c r="F106" s="9"/>
      <c r="G106" s="9"/>
      <c r="H106" s="9"/>
    </row>
    <row r="107" spans="6:8">
      <c r="F107" s="9"/>
      <c r="G107" s="9"/>
      <c r="H107" s="9"/>
    </row>
    <row r="108" spans="6:8">
      <c r="F108" s="9"/>
      <c r="G108" s="9"/>
      <c r="H108" s="9"/>
    </row>
    <row r="109" spans="6:8">
      <c r="F109" s="9"/>
      <c r="G109" s="9"/>
      <c r="H109" s="9"/>
    </row>
    <row r="110" spans="6:8">
      <c r="F110" s="9"/>
      <c r="G110" s="9"/>
      <c r="H110" s="9"/>
    </row>
    <row r="111" spans="6:8">
      <c r="F111" s="9"/>
      <c r="G111" s="9"/>
      <c r="H111" s="9"/>
    </row>
    <row r="112" spans="6:8">
      <c r="F112" s="9"/>
      <c r="G112" s="9"/>
      <c r="H112" s="9"/>
    </row>
    <row r="113" spans="6:8">
      <c r="F113" s="9"/>
      <c r="G113" s="9"/>
      <c r="H113" s="9"/>
    </row>
    <row r="114" spans="6:8">
      <c r="F114" s="9"/>
      <c r="G114" s="9"/>
      <c r="H114" s="9"/>
    </row>
    <row r="115" spans="6:8">
      <c r="F115" s="9"/>
      <c r="G115" s="9"/>
      <c r="H115" s="9"/>
    </row>
    <row r="116" spans="6:8">
      <c r="F116" s="9"/>
      <c r="G116" s="9"/>
      <c r="H116" s="9"/>
    </row>
    <row r="117" spans="6:8">
      <c r="F117" s="9"/>
      <c r="G117" s="9"/>
      <c r="H117" s="9"/>
    </row>
    <row r="118" spans="6:8">
      <c r="F118" s="9"/>
      <c r="G118" s="9"/>
      <c r="H118" s="9"/>
    </row>
    <row r="119" spans="6:8">
      <c r="F119" s="9"/>
      <c r="G119" s="9"/>
      <c r="H119" s="9"/>
    </row>
    <row r="120" spans="6:8">
      <c r="F120" s="9"/>
      <c r="G120" s="9"/>
      <c r="H120" s="9"/>
    </row>
    <row r="121" spans="6:8">
      <c r="F121" s="9"/>
      <c r="G121" s="9"/>
      <c r="H121" s="9"/>
    </row>
    <row r="122" spans="6:8">
      <c r="F122" s="9"/>
      <c r="G122" s="9"/>
      <c r="H122" s="9"/>
    </row>
    <row r="123" spans="6:8">
      <c r="F123" s="9"/>
      <c r="G123" s="9"/>
      <c r="H123" s="9"/>
    </row>
    <row r="124" spans="6:8">
      <c r="F124" s="9"/>
      <c r="G124" s="9"/>
      <c r="H124" s="9"/>
    </row>
    <row r="125" spans="6:8">
      <c r="F125" s="9"/>
      <c r="G125" s="9"/>
      <c r="H125" s="9"/>
    </row>
    <row r="126" spans="6:8">
      <c r="F126" s="9"/>
      <c r="G126" s="9"/>
      <c r="H126" s="9"/>
    </row>
    <row r="127" spans="6:8">
      <c r="F127" s="9"/>
      <c r="G127" s="9"/>
      <c r="H127" s="9"/>
    </row>
    <row r="128" spans="6:8">
      <c r="F128" s="9"/>
      <c r="G128" s="9"/>
      <c r="H128" s="9"/>
    </row>
    <row r="129" spans="6:8">
      <c r="F129" s="9"/>
      <c r="G129" s="9"/>
      <c r="H129" s="9"/>
    </row>
    <row r="130" spans="6:8">
      <c r="F130" s="9"/>
      <c r="G130" s="9"/>
      <c r="H130" s="9"/>
    </row>
    <row r="131" spans="6:8">
      <c r="F131" s="9"/>
      <c r="G131" s="9"/>
      <c r="H131" s="9"/>
    </row>
    <row r="132" spans="6:8">
      <c r="F132" s="9"/>
      <c r="G132" s="9"/>
      <c r="H132" s="9"/>
    </row>
    <row r="133" spans="6:8">
      <c r="F133" s="9"/>
      <c r="G133" s="9"/>
      <c r="H133" s="9"/>
    </row>
    <row r="134" spans="6:8">
      <c r="F134" s="9"/>
      <c r="G134" s="9"/>
      <c r="H134" s="9"/>
    </row>
    <row r="135" spans="6:8">
      <c r="F135" s="9"/>
      <c r="G135" s="9"/>
      <c r="H135" s="9"/>
    </row>
    <row r="136" spans="6:8">
      <c r="F136" s="9"/>
      <c r="G136" s="9"/>
      <c r="H136" s="9"/>
    </row>
    <row r="137" spans="6:8">
      <c r="F137" s="9"/>
      <c r="G137" s="9"/>
      <c r="H137" s="9"/>
    </row>
    <row r="138" spans="6:8">
      <c r="F138" s="9"/>
      <c r="G138" s="9"/>
      <c r="H138" s="9"/>
    </row>
    <row r="139" spans="6:8">
      <c r="F139" s="9"/>
      <c r="G139" s="9"/>
      <c r="H139" s="9"/>
    </row>
    <row r="140" spans="6:8">
      <c r="F140" s="9"/>
      <c r="G140" s="9"/>
      <c r="H140" s="9"/>
    </row>
    <row r="141" spans="6:8">
      <c r="F141" s="9"/>
      <c r="G141" s="9"/>
      <c r="H141" s="9"/>
    </row>
    <row r="142" spans="6:8">
      <c r="F142" s="9"/>
      <c r="G142" s="9"/>
      <c r="H142" s="9"/>
    </row>
    <row r="143" spans="6:8">
      <c r="F143" s="9"/>
      <c r="G143" s="9"/>
      <c r="H143" s="9"/>
    </row>
    <row r="144" spans="6:8">
      <c r="F144" s="9"/>
      <c r="G144" s="9"/>
      <c r="H144" s="9"/>
    </row>
    <row r="145" spans="6:8">
      <c r="F145" s="9"/>
      <c r="G145" s="9"/>
      <c r="H145" s="9"/>
    </row>
    <row r="146" spans="6:8">
      <c r="F146" s="9"/>
      <c r="G146" s="9"/>
      <c r="H146" s="9"/>
    </row>
    <row r="147" spans="6:8">
      <c r="F147" s="9"/>
      <c r="G147" s="9"/>
      <c r="H147" s="9"/>
    </row>
    <row r="148" spans="6:8">
      <c r="F148" s="9"/>
      <c r="G148" s="9"/>
      <c r="H148" s="9"/>
    </row>
    <row r="149" spans="6:8">
      <c r="F149" s="9"/>
      <c r="G149" s="9"/>
      <c r="H149" s="9"/>
    </row>
    <row r="150" spans="6:8">
      <c r="F150" s="9"/>
      <c r="G150" s="9"/>
      <c r="H150" s="9"/>
    </row>
    <row r="151" spans="6:8">
      <c r="F151" s="9"/>
      <c r="G151" s="9"/>
      <c r="H151" s="9"/>
    </row>
    <row r="152" spans="6:8">
      <c r="F152" s="9"/>
      <c r="G152" s="9"/>
      <c r="H152" s="9"/>
    </row>
    <row r="153" spans="6:8">
      <c r="F153" s="9"/>
      <c r="G153" s="9"/>
      <c r="H153" s="9"/>
    </row>
    <row r="154" spans="6:8">
      <c r="F154" s="9"/>
      <c r="G154" s="9"/>
      <c r="H154" s="9"/>
    </row>
    <row r="155" spans="6:8">
      <c r="F155" s="9"/>
      <c r="G155" s="9"/>
      <c r="H155" s="9"/>
    </row>
    <row r="156" spans="6:8">
      <c r="F156" s="9"/>
      <c r="G156" s="9"/>
      <c r="H156" s="9"/>
    </row>
    <row r="157" spans="6:8">
      <c r="F157" s="9"/>
      <c r="G157" s="9"/>
      <c r="H157" s="9"/>
    </row>
    <row r="158" spans="6:8">
      <c r="F158" s="9"/>
      <c r="G158" s="9"/>
      <c r="H158" s="9"/>
    </row>
    <row r="159" spans="6:8">
      <c r="F159" s="9"/>
      <c r="G159" s="9"/>
      <c r="H159" s="9"/>
    </row>
    <row r="160" spans="6:8">
      <c r="F160" s="9"/>
      <c r="G160" s="9"/>
      <c r="H160" s="9"/>
    </row>
    <row r="161" spans="6:8">
      <c r="F161" s="9"/>
      <c r="G161" s="9"/>
      <c r="H161" s="9"/>
    </row>
    <row r="162" spans="6:8">
      <c r="F162" s="9"/>
      <c r="G162" s="9"/>
      <c r="H162" s="9"/>
    </row>
    <row r="163" spans="6:8">
      <c r="F163" s="9"/>
      <c r="G163" s="9"/>
      <c r="H163" s="9"/>
    </row>
    <row r="164" spans="6:8">
      <c r="F164" s="9"/>
      <c r="G164" s="9"/>
      <c r="H164" s="9"/>
    </row>
    <row r="165" spans="6:8">
      <c r="F165" s="9"/>
      <c r="G165" s="9"/>
      <c r="H165" s="9"/>
    </row>
    <row r="166" spans="6:8">
      <c r="F166" s="9"/>
      <c r="G166" s="9"/>
      <c r="H166" s="9"/>
    </row>
    <row r="167" spans="6:8">
      <c r="F167" s="9"/>
      <c r="G167" s="9"/>
      <c r="H167" s="9"/>
    </row>
    <row r="168" spans="6:8">
      <c r="F168" s="9"/>
      <c r="G168" s="9"/>
      <c r="H168" s="9"/>
    </row>
    <row r="169" spans="6:8">
      <c r="F169" s="9"/>
      <c r="G169" s="9"/>
      <c r="H169" s="9"/>
    </row>
    <row r="170" spans="6:8">
      <c r="F170" s="9"/>
      <c r="G170" s="9"/>
      <c r="H170" s="9"/>
    </row>
    <row r="171" spans="6:8">
      <c r="F171" s="9"/>
      <c r="G171" s="9"/>
      <c r="H171" s="9"/>
    </row>
    <row r="172" spans="6:8">
      <c r="F172" s="9"/>
      <c r="G172" s="9"/>
      <c r="H172" s="9"/>
    </row>
    <row r="173" spans="6:8">
      <c r="F173" s="9"/>
      <c r="G173" s="9"/>
      <c r="H173" s="9"/>
    </row>
    <row r="174" spans="6:8">
      <c r="F174" s="9"/>
      <c r="G174" s="9"/>
      <c r="H174" s="9"/>
    </row>
    <row r="175" spans="6:8">
      <c r="F175" s="9"/>
      <c r="G175" s="9"/>
      <c r="H175" s="9"/>
    </row>
    <row r="176" spans="6:8">
      <c r="F176" s="9"/>
      <c r="G176" s="9"/>
      <c r="H176" s="9"/>
    </row>
    <row r="177" spans="6:8">
      <c r="F177" s="9"/>
      <c r="G177" s="9"/>
      <c r="H177" s="9"/>
    </row>
    <row r="178" spans="6:8">
      <c r="F178" s="9"/>
      <c r="G178" s="9"/>
      <c r="H178" s="9"/>
    </row>
    <row r="179" spans="6:8">
      <c r="F179" s="9"/>
      <c r="G179" s="9"/>
      <c r="H179" s="9"/>
    </row>
    <row r="180" spans="6:8">
      <c r="F180" s="9"/>
      <c r="G180" s="9"/>
      <c r="H180" s="9"/>
    </row>
    <row r="181" spans="6:8">
      <c r="F181" s="9"/>
      <c r="G181" s="9"/>
      <c r="H181" s="9"/>
    </row>
    <row r="182" spans="6:8">
      <c r="F182" s="9"/>
      <c r="G182" s="9"/>
      <c r="H182" s="9"/>
    </row>
    <row r="183" spans="6:8">
      <c r="F183" s="9"/>
      <c r="G183" s="9"/>
      <c r="H183" s="9"/>
    </row>
    <row r="184" spans="6:8">
      <c r="F184" s="9"/>
      <c r="G184" s="9"/>
      <c r="H184" s="9"/>
    </row>
    <row r="185" spans="6:8">
      <c r="F185" s="9"/>
      <c r="G185" s="9"/>
      <c r="H185" s="9"/>
    </row>
    <row r="186" spans="6:8">
      <c r="F186" s="9"/>
      <c r="G186" s="9"/>
      <c r="H186" s="9"/>
    </row>
    <row r="187" spans="6:8">
      <c r="F187" s="9"/>
      <c r="G187" s="9"/>
      <c r="H187" s="9"/>
    </row>
    <row r="188" spans="6:8">
      <c r="F188" s="9"/>
      <c r="G188" s="9"/>
      <c r="H188" s="9"/>
    </row>
    <row r="189" spans="6:8">
      <c r="F189" s="9"/>
      <c r="G189" s="9"/>
      <c r="H189" s="9"/>
    </row>
    <row r="190" spans="6:8">
      <c r="F190" s="9"/>
      <c r="G190" s="9"/>
      <c r="H190" s="9"/>
    </row>
    <row r="191" spans="6:8">
      <c r="F191" s="9"/>
      <c r="G191" s="9"/>
      <c r="H191" s="9"/>
    </row>
    <row r="192" spans="6:8">
      <c r="F192" s="9"/>
      <c r="G192" s="9"/>
      <c r="H192" s="9"/>
    </row>
    <row r="193" spans="6:8">
      <c r="F193" s="9"/>
      <c r="G193" s="9"/>
      <c r="H193" s="9"/>
    </row>
    <row r="194" spans="6:8">
      <c r="F194" s="9"/>
      <c r="G194" s="9"/>
      <c r="H194" s="9"/>
    </row>
    <row r="195" spans="6:8">
      <c r="F195" s="9"/>
      <c r="G195" s="9"/>
      <c r="H195" s="9"/>
    </row>
    <row r="196" spans="6:8">
      <c r="F196" s="9"/>
      <c r="G196" s="9"/>
      <c r="H196" s="9"/>
    </row>
    <row r="197" spans="6:8">
      <c r="F197" s="9"/>
      <c r="G197" s="9"/>
      <c r="H197" s="9"/>
    </row>
  </sheetData>
  <mergeCells count="6">
    <mergeCell ref="F1:H1"/>
    <mergeCell ref="A1:A2"/>
    <mergeCell ref="B1:B2"/>
    <mergeCell ref="C1:C2"/>
    <mergeCell ref="D1:D2"/>
    <mergeCell ref="E1:E2"/>
  </mergeCells>
  <phoneticPr fontId="26" type="noConversion"/>
  <pageMargins left="0.69972223043441772" right="0.69972223043441772" top="0.75" bottom="0.75" header="0.30000001192092896" footer="0.30000001192092896"/>
  <pageSetup paperSize="9" scale="81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C24"/>
  <sheetViews>
    <sheetView view="pageBreakPreview" zoomScale="75" zoomScaleNormal="100" zoomScaleSheetLayoutView="75" workbookViewId="0">
      <selection activeCell="B3" sqref="B3:B15"/>
    </sheetView>
  </sheetViews>
  <sheetFormatPr defaultRowHeight="16.5"/>
  <cols>
    <col min="1" max="2" width="19.5" customWidth="1"/>
    <col min="3" max="3" width="11.75" customWidth="1"/>
  </cols>
  <sheetData>
    <row r="1" spans="1:3">
      <c r="A1" s="229" t="s">
        <v>130</v>
      </c>
      <c r="B1" s="230"/>
      <c r="C1" s="231"/>
    </row>
    <row r="2" spans="1:3">
      <c r="A2" s="5" t="s">
        <v>58</v>
      </c>
      <c r="B2" s="5" t="s">
        <v>122</v>
      </c>
      <c r="C2" s="133"/>
    </row>
    <row r="3" spans="1:3">
      <c r="A3" s="5" t="s">
        <v>155</v>
      </c>
      <c r="B3" s="13"/>
      <c r="C3" s="213" t="s">
        <v>171</v>
      </c>
    </row>
    <row r="4" spans="1:3">
      <c r="A4" s="36" t="s">
        <v>118</v>
      </c>
      <c r="B4" s="37"/>
      <c r="C4" s="213"/>
    </row>
    <row r="5" spans="1:3">
      <c r="A5" s="5" t="s">
        <v>108</v>
      </c>
      <c r="B5" s="13"/>
      <c r="C5" s="213"/>
    </row>
    <row r="6" spans="1:3">
      <c r="A6" s="5" t="s">
        <v>111</v>
      </c>
      <c r="B6" s="13"/>
      <c r="C6" s="213"/>
    </row>
    <row r="7" spans="1:3">
      <c r="A7" s="5" t="s">
        <v>178</v>
      </c>
      <c r="B7" s="13"/>
      <c r="C7" s="213"/>
    </row>
    <row r="8" spans="1:3">
      <c r="A8" s="5" t="s">
        <v>113</v>
      </c>
      <c r="B8" s="13"/>
      <c r="C8" s="213"/>
    </row>
    <row r="9" spans="1:3">
      <c r="A9" s="36" t="s">
        <v>104</v>
      </c>
      <c r="B9" s="37"/>
      <c r="C9" s="213"/>
    </row>
    <row r="10" spans="1:3">
      <c r="A10" s="36" t="s">
        <v>151</v>
      </c>
      <c r="B10" s="37"/>
      <c r="C10" s="213"/>
    </row>
    <row r="11" spans="1:3">
      <c r="A11" s="5" t="s">
        <v>102</v>
      </c>
      <c r="B11" s="13"/>
      <c r="C11" s="213"/>
    </row>
    <row r="12" spans="1:3">
      <c r="A12" s="5" t="s">
        <v>37</v>
      </c>
      <c r="B12" s="13"/>
      <c r="C12" s="213"/>
    </row>
    <row r="13" spans="1:3">
      <c r="A13" s="5" t="s">
        <v>129</v>
      </c>
      <c r="B13" s="13"/>
      <c r="C13" s="213"/>
    </row>
    <row r="14" spans="1:3">
      <c r="A14" s="5" t="s">
        <v>145</v>
      </c>
      <c r="B14" s="13"/>
      <c r="C14" s="213"/>
    </row>
    <row r="15" spans="1:3">
      <c r="A15" s="5" t="s">
        <v>177</v>
      </c>
      <c r="B15" s="13"/>
      <c r="C15" s="213"/>
    </row>
    <row r="17" spans="1:2">
      <c r="A17" s="214"/>
      <c r="B17" s="215"/>
    </row>
    <row r="18" spans="1:2">
      <c r="A18" s="215"/>
      <c r="B18" s="215"/>
    </row>
    <row r="19" spans="1:2">
      <c r="A19" s="38"/>
      <c r="B19" s="38"/>
    </row>
    <row r="20" spans="1:2">
      <c r="A20" s="38"/>
      <c r="B20" s="39"/>
    </row>
    <row r="21" spans="1:2">
      <c r="A21" s="38"/>
      <c r="B21" s="39"/>
    </row>
    <row r="22" spans="1:2">
      <c r="A22" s="38"/>
      <c r="B22" s="39"/>
    </row>
    <row r="23" spans="1:2">
      <c r="A23" s="38"/>
      <c r="B23" s="39"/>
    </row>
    <row r="24" spans="1:2">
      <c r="A24" s="216"/>
      <c r="B24" s="216"/>
    </row>
  </sheetData>
  <mergeCells count="4">
    <mergeCell ref="A1:C1"/>
    <mergeCell ref="A17:B18"/>
    <mergeCell ref="A24:B24"/>
    <mergeCell ref="C3:C15"/>
  </mergeCells>
  <phoneticPr fontId="26" type="noConversion"/>
  <pageMargins left="0.69972223043441772" right="0.69972223043441772" top="0.75" bottom="0.75" header="0.30000001192092896" footer="0.30000001192092896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P31"/>
  <sheetViews>
    <sheetView zoomScaleNormal="100" zoomScaleSheetLayoutView="75" workbookViewId="0">
      <selection activeCell="E18" sqref="E18"/>
    </sheetView>
  </sheetViews>
  <sheetFormatPr defaultRowHeight="16.5"/>
  <cols>
    <col min="1" max="2" width="11.75" customWidth="1"/>
    <col min="3" max="3" width="19.5" customWidth="1"/>
    <col min="4" max="5" width="11.75" customWidth="1"/>
    <col min="6" max="6" width="39.125" customWidth="1"/>
    <col min="7" max="7" width="11.75" customWidth="1"/>
    <col min="9" max="9" width="27.375" customWidth="1"/>
    <col min="10" max="10" width="11.75" customWidth="1"/>
    <col min="12" max="13" width="19.5" customWidth="1"/>
    <col min="14" max="14" width="22.375" bestFit="1" customWidth="1"/>
    <col min="15" max="15" width="19.5" customWidth="1"/>
    <col min="16" max="16" width="16.625" bestFit="1" customWidth="1"/>
  </cols>
  <sheetData>
    <row r="1" spans="1:16">
      <c r="A1" s="172" t="s">
        <v>87</v>
      </c>
      <c r="B1" s="194"/>
      <c r="C1" s="194"/>
      <c r="D1" s="194"/>
      <c r="E1" s="194"/>
      <c r="F1" s="194"/>
      <c r="G1" s="194"/>
      <c r="I1" s="6" t="s">
        <v>2</v>
      </c>
      <c r="J1" s="6" t="s">
        <v>176</v>
      </c>
      <c r="K1" s="6" t="s">
        <v>61</v>
      </c>
    </row>
    <row r="2" spans="1:16">
      <c r="A2" s="194"/>
      <c r="B2" s="194"/>
      <c r="C2" s="194"/>
      <c r="D2" s="194"/>
      <c r="E2" s="194"/>
      <c r="F2" s="194"/>
      <c r="G2" s="194"/>
      <c r="I2" s="6" t="s">
        <v>84</v>
      </c>
      <c r="J2" s="6">
        <f>D6+D7</f>
        <v>0</v>
      </c>
      <c r="K2" s="6" t="s">
        <v>56</v>
      </c>
    </row>
    <row r="3" spans="1:16">
      <c r="A3" s="179" t="s">
        <v>2</v>
      </c>
      <c r="B3" s="179"/>
      <c r="C3" s="179"/>
      <c r="D3" s="2" t="s">
        <v>12</v>
      </c>
      <c r="E3" s="2" t="s">
        <v>165</v>
      </c>
      <c r="F3" s="2" t="s">
        <v>170</v>
      </c>
      <c r="G3" s="2" t="s">
        <v>13</v>
      </c>
      <c r="I3" s="6" t="s">
        <v>7</v>
      </c>
      <c r="J3" s="6">
        <f>D29</f>
        <v>0</v>
      </c>
      <c r="K3" s="6" t="s">
        <v>66</v>
      </c>
    </row>
    <row r="4" spans="1:16">
      <c r="A4" s="179" t="s">
        <v>175</v>
      </c>
      <c r="B4" s="179" t="s">
        <v>55</v>
      </c>
      <c r="C4" s="2" t="s">
        <v>169</v>
      </c>
      <c r="D4" s="1">
        <f>SUM(산출내역서!H3:'산출내역서'!H9)</f>
        <v>0</v>
      </c>
      <c r="E4" s="2"/>
      <c r="F4" s="2" t="s">
        <v>9</v>
      </c>
      <c r="G4" s="2" t="s">
        <v>9</v>
      </c>
      <c r="I4" s="6" t="s">
        <v>172</v>
      </c>
      <c r="J4" s="6">
        <f>D31</f>
        <v>0</v>
      </c>
      <c r="K4" s="6" t="s">
        <v>53</v>
      </c>
    </row>
    <row r="5" spans="1:16">
      <c r="A5" s="179"/>
      <c r="B5" s="179"/>
      <c r="C5" s="2" t="s">
        <v>159</v>
      </c>
      <c r="D5" s="1">
        <f>ROUND(D4*E5/100,0)</f>
        <v>0</v>
      </c>
      <c r="E5" s="11">
        <f>J7</f>
        <v>3</v>
      </c>
      <c r="F5" s="6" t="s">
        <v>97</v>
      </c>
      <c r="G5" s="2" t="s">
        <v>9</v>
      </c>
    </row>
    <row r="6" spans="1:16">
      <c r="A6" s="179" t="s">
        <v>9</v>
      </c>
      <c r="B6" s="179" t="s">
        <v>9</v>
      </c>
      <c r="C6" s="2" t="s">
        <v>3</v>
      </c>
      <c r="D6" s="1">
        <f>D4+D5</f>
        <v>0</v>
      </c>
      <c r="E6" s="2"/>
      <c r="F6" s="2" t="s">
        <v>9</v>
      </c>
      <c r="G6" s="2" t="s">
        <v>9</v>
      </c>
      <c r="I6" s="14" t="s">
        <v>52</v>
      </c>
      <c r="J6" s="15" t="s">
        <v>165</v>
      </c>
      <c r="K6" s="15"/>
      <c r="L6" s="217" t="s">
        <v>59</v>
      </c>
      <c r="M6" s="217"/>
      <c r="N6" s="217"/>
      <c r="O6" s="217"/>
      <c r="P6" s="14" t="s">
        <v>61</v>
      </c>
    </row>
    <row r="7" spans="1:16">
      <c r="A7" s="179" t="s">
        <v>9</v>
      </c>
      <c r="B7" s="179" t="s">
        <v>62</v>
      </c>
      <c r="C7" s="2" t="s">
        <v>168</v>
      </c>
      <c r="D7" s="1">
        <f>SUM(산출내역서!J3:'산출내역서'!J9)</f>
        <v>0</v>
      </c>
      <c r="E7" s="2"/>
      <c r="F7" s="2" t="s">
        <v>9</v>
      </c>
      <c r="G7" s="2" t="s">
        <v>9</v>
      </c>
      <c r="I7" s="16" t="s">
        <v>159</v>
      </c>
      <c r="J7" s="17">
        <f>L7</f>
        <v>3</v>
      </c>
      <c r="K7" s="17"/>
      <c r="L7" s="217">
        <v>3</v>
      </c>
      <c r="M7" s="217"/>
      <c r="N7" s="217"/>
      <c r="O7" s="217"/>
      <c r="P7" s="14"/>
    </row>
    <row r="8" spans="1:16">
      <c r="A8" s="179"/>
      <c r="B8" s="179"/>
      <c r="C8" s="2" t="s">
        <v>166</v>
      </c>
      <c r="D8" s="1">
        <f>ROUND(D7*E8/100,0)</f>
        <v>0</v>
      </c>
      <c r="E8" s="11">
        <f>J8</f>
        <v>17.5</v>
      </c>
      <c r="F8" s="6" t="s">
        <v>81</v>
      </c>
      <c r="G8" s="2" t="s">
        <v>9</v>
      </c>
      <c r="I8" s="221" t="s">
        <v>166</v>
      </c>
      <c r="J8" s="222">
        <f>IF(J2&lt;1000000000,K9,IF(J2&lt;5000000000,L9,IF(J2&lt;30000000000,M9,IF(J2&lt;100000000000,N9,IF(J2&gt;=100000000000,O9)))))</f>
        <v>17.5</v>
      </c>
      <c r="K8" s="14" t="s">
        <v>179</v>
      </c>
      <c r="L8" s="14" t="s">
        <v>28</v>
      </c>
      <c r="M8" s="14" t="s">
        <v>91</v>
      </c>
      <c r="N8" s="14" t="s">
        <v>88</v>
      </c>
      <c r="O8" s="14" t="s">
        <v>119</v>
      </c>
      <c r="P8" s="217" t="s">
        <v>23</v>
      </c>
    </row>
    <row r="9" spans="1:16">
      <c r="A9" s="179"/>
      <c r="B9" s="179"/>
      <c r="C9" s="2" t="s">
        <v>3</v>
      </c>
      <c r="D9" s="1">
        <f>D7+D8</f>
        <v>0</v>
      </c>
      <c r="E9" s="2"/>
      <c r="F9" s="2" t="s">
        <v>9</v>
      </c>
      <c r="G9" s="2" t="s">
        <v>9</v>
      </c>
      <c r="I9" s="221"/>
      <c r="J9" s="222"/>
      <c r="K9" s="14">
        <v>17.5</v>
      </c>
      <c r="L9" s="14">
        <v>17.399999999999999</v>
      </c>
      <c r="M9" s="14">
        <v>17.5</v>
      </c>
      <c r="N9" s="14">
        <v>17.5</v>
      </c>
      <c r="O9" s="14">
        <v>17.399999999999999</v>
      </c>
      <c r="P9" s="217"/>
    </row>
    <row r="10" spans="1:16">
      <c r="A10" s="179"/>
      <c r="B10" s="179" t="s">
        <v>65</v>
      </c>
      <c r="C10" s="2" t="s">
        <v>152</v>
      </c>
      <c r="D10" s="1">
        <f>ROUND(D9*E10/100,0)</f>
        <v>0</v>
      </c>
      <c r="E10" s="11">
        <f>J10</f>
        <v>3.56</v>
      </c>
      <c r="F10" s="6" t="s">
        <v>85</v>
      </c>
      <c r="G10" s="2" t="s">
        <v>9</v>
      </c>
      <c r="I10" s="18" t="s">
        <v>152</v>
      </c>
      <c r="J10" s="17">
        <f>L10</f>
        <v>3.56</v>
      </c>
      <c r="K10" s="17"/>
      <c r="L10" s="217">
        <v>3.56</v>
      </c>
      <c r="M10" s="217"/>
      <c r="N10" s="217"/>
      <c r="O10" s="217"/>
      <c r="P10" s="14"/>
    </row>
    <row r="11" spans="1:16">
      <c r="A11" s="179"/>
      <c r="B11" s="179"/>
      <c r="C11" s="2" t="s">
        <v>147</v>
      </c>
      <c r="D11" s="1">
        <f>ROUND(D9*E11/100,0)</f>
        <v>0</v>
      </c>
      <c r="E11" s="11">
        <f>J11</f>
        <v>1.01</v>
      </c>
      <c r="F11" s="6" t="s">
        <v>85</v>
      </c>
      <c r="G11" s="2" t="s">
        <v>9</v>
      </c>
      <c r="I11" s="18" t="s">
        <v>147</v>
      </c>
      <c r="J11" s="17">
        <f>L11</f>
        <v>1.01</v>
      </c>
      <c r="K11" s="17"/>
      <c r="L11" s="217">
        <v>1.01</v>
      </c>
      <c r="M11" s="217"/>
      <c r="N11" s="217"/>
      <c r="O11" s="217"/>
      <c r="P11" s="14" t="s">
        <v>107</v>
      </c>
    </row>
    <row r="12" spans="1:16">
      <c r="A12" s="179"/>
      <c r="B12" s="179"/>
      <c r="C12" s="2" t="s">
        <v>160</v>
      </c>
      <c r="D12" s="1">
        <f>ROUND(D7*E12/100,0)</f>
        <v>0</v>
      </c>
      <c r="E12" s="12">
        <f>J12</f>
        <v>3.5950000000000002</v>
      </c>
      <c r="F12" s="6" t="s">
        <v>81</v>
      </c>
      <c r="G12" s="2" t="s">
        <v>9</v>
      </c>
      <c r="I12" s="18" t="s">
        <v>160</v>
      </c>
      <c r="J12" s="19">
        <v>3.5950000000000002</v>
      </c>
      <c r="K12" s="19"/>
      <c r="L12" s="217">
        <v>3.5950000000000002</v>
      </c>
      <c r="M12" s="217"/>
      <c r="N12" s="217"/>
      <c r="O12" s="217"/>
      <c r="P12" s="14"/>
    </row>
    <row r="13" spans="1:16">
      <c r="A13" s="179"/>
      <c r="B13" s="179"/>
      <c r="C13" s="2" t="s">
        <v>158</v>
      </c>
      <c r="D13" s="1">
        <f>ROUND(D7*E13/100,0)</f>
        <v>0</v>
      </c>
      <c r="E13" s="11">
        <f>J13</f>
        <v>4.75</v>
      </c>
      <c r="F13" s="6" t="s">
        <v>81</v>
      </c>
      <c r="G13" s="2" t="s">
        <v>9</v>
      </c>
      <c r="I13" s="18" t="s">
        <v>158</v>
      </c>
      <c r="J13" s="17">
        <f>L13</f>
        <v>4.75</v>
      </c>
      <c r="K13" s="17"/>
      <c r="L13" s="217">
        <v>4.75</v>
      </c>
      <c r="M13" s="217"/>
      <c r="N13" s="217"/>
      <c r="O13" s="217"/>
      <c r="P13" s="14"/>
    </row>
    <row r="14" spans="1:16">
      <c r="A14" s="179"/>
      <c r="B14" s="179"/>
      <c r="C14" s="2" t="s">
        <v>44</v>
      </c>
      <c r="D14" s="1">
        <f>ROUND(D12*E14/100,0)</f>
        <v>0</v>
      </c>
      <c r="E14" s="11">
        <f>J14</f>
        <v>13.14</v>
      </c>
      <c r="F14" s="6" t="s">
        <v>94</v>
      </c>
      <c r="G14" s="2" t="s">
        <v>9</v>
      </c>
      <c r="I14" s="18" t="s">
        <v>44</v>
      </c>
      <c r="J14" s="17">
        <f>L14</f>
        <v>13.14</v>
      </c>
      <c r="K14" s="17"/>
      <c r="L14" s="217">
        <v>13.14</v>
      </c>
      <c r="M14" s="217"/>
      <c r="N14" s="217"/>
      <c r="O14" s="217"/>
      <c r="P14" s="14"/>
    </row>
    <row r="15" spans="1:16">
      <c r="A15" s="179"/>
      <c r="B15" s="179"/>
      <c r="C15" s="2" t="s">
        <v>45</v>
      </c>
      <c r="D15" s="1">
        <f>ROUND((D6+D7)*E15/100,0)</f>
        <v>0</v>
      </c>
      <c r="E15" s="11">
        <f>K16</f>
        <v>0</v>
      </c>
      <c r="F15" s="6" t="s">
        <v>185</v>
      </c>
      <c r="G15" s="2" t="s">
        <v>9</v>
      </c>
      <c r="I15" s="221" t="s">
        <v>45</v>
      </c>
      <c r="J15" s="222">
        <f>IF(J4&lt;20000000,0,IF(J4&lt;500000000,L16,IF(42&lt;5000000000,M16,IF(J4&lt;80000000000,N16,IF(J4&gt;=80000000000,O16)))))</f>
        <v>0</v>
      </c>
      <c r="K15" s="14"/>
      <c r="L15" s="14" t="s">
        <v>163</v>
      </c>
      <c r="M15" s="14" t="s">
        <v>26</v>
      </c>
      <c r="N15" s="14" t="s">
        <v>79</v>
      </c>
      <c r="O15" s="14" t="s">
        <v>173</v>
      </c>
      <c r="P15" s="217" t="s">
        <v>34</v>
      </c>
    </row>
    <row r="16" spans="1:16">
      <c r="A16" s="179"/>
      <c r="B16" s="179"/>
      <c r="C16" s="2" t="s">
        <v>164</v>
      </c>
      <c r="D16" s="1">
        <f>ROUND(D7*E16/100,0)</f>
        <v>0</v>
      </c>
      <c r="E16" s="11">
        <f>K17</f>
        <v>0</v>
      </c>
      <c r="F16" s="6" t="s">
        <v>95</v>
      </c>
      <c r="G16" s="2" t="s">
        <v>9</v>
      </c>
      <c r="I16" s="221"/>
      <c r="J16" s="222"/>
      <c r="K16" s="14"/>
      <c r="L16" s="14">
        <v>2.0699999999999998</v>
      </c>
      <c r="M16" s="14">
        <v>1.59</v>
      </c>
      <c r="N16" s="14">
        <v>1.64</v>
      </c>
      <c r="O16" s="14">
        <v>1.78</v>
      </c>
      <c r="P16" s="217"/>
    </row>
    <row r="17" spans="1:16">
      <c r="A17" s="179"/>
      <c r="B17" s="179"/>
      <c r="C17" s="2" t="s">
        <v>157</v>
      </c>
      <c r="D17" s="1">
        <f>ROUND((D6+D9)*E17/100,0)</f>
        <v>0</v>
      </c>
      <c r="E17" s="11">
        <f>J18</f>
        <v>5</v>
      </c>
      <c r="F17" s="6" t="s">
        <v>188</v>
      </c>
      <c r="G17" s="2" t="s">
        <v>9</v>
      </c>
      <c r="I17" s="18" t="s">
        <v>164</v>
      </c>
      <c r="J17" s="17">
        <f>IF(J4&lt;100000000,0,2.3)</f>
        <v>0</v>
      </c>
      <c r="K17" s="17"/>
      <c r="L17" s="217">
        <v>2.2999999999999998</v>
      </c>
      <c r="M17" s="217"/>
      <c r="N17" s="217"/>
      <c r="O17" s="217"/>
      <c r="P17" s="14" t="s">
        <v>41</v>
      </c>
    </row>
    <row r="18" spans="1:16">
      <c r="A18" s="179"/>
      <c r="B18" s="179"/>
      <c r="C18" s="3" t="s">
        <v>174</v>
      </c>
      <c r="D18" s="29">
        <f>ROUND(D9*E18/100,0)</f>
        <v>0</v>
      </c>
      <c r="E18" s="27">
        <f>J20</f>
        <v>6.0000000000000001E-3</v>
      </c>
      <c r="F18" s="4" t="s">
        <v>85</v>
      </c>
      <c r="G18" s="2" t="s">
        <v>9</v>
      </c>
      <c r="I18" s="221" t="s">
        <v>157</v>
      </c>
      <c r="J18" s="222">
        <f>IF(J2&lt;1000000000,K19,IF(J2&lt;5000000000,L19,IF(J2&lt;30000000000,M19,IF(J2&lt;100000000000,N19,IF(J2&gt;=100000000000,O19)))))</f>
        <v>5</v>
      </c>
      <c r="K18" s="14" t="s">
        <v>179</v>
      </c>
      <c r="L18" s="14" t="s">
        <v>28</v>
      </c>
      <c r="M18" s="14" t="s">
        <v>91</v>
      </c>
      <c r="N18" s="14" t="s">
        <v>88</v>
      </c>
      <c r="O18" s="14" t="s">
        <v>119</v>
      </c>
      <c r="P18" s="217" t="s">
        <v>23</v>
      </c>
    </row>
    <row r="19" spans="1:16">
      <c r="A19" s="179"/>
      <c r="B19" s="179"/>
      <c r="C19" s="3" t="s">
        <v>156</v>
      </c>
      <c r="D19" s="29">
        <f>ROUND(D9*E19/100,0)</f>
        <v>0</v>
      </c>
      <c r="E19" s="11">
        <f>J21</f>
        <v>0.09</v>
      </c>
      <c r="F19" s="26" t="s">
        <v>85</v>
      </c>
      <c r="G19" s="2" t="s">
        <v>9</v>
      </c>
      <c r="I19" s="221"/>
      <c r="J19" s="222"/>
      <c r="K19" s="14">
        <v>5</v>
      </c>
      <c r="L19" s="14">
        <v>5.2</v>
      </c>
      <c r="M19" s="14">
        <v>5.9</v>
      </c>
      <c r="N19" s="14">
        <v>6.1</v>
      </c>
      <c r="O19" s="14">
        <v>6.4</v>
      </c>
      <c r="P19" s="217"/>
    </row>
    <row r="20" spans="1:16">
      <c r="A20" s="179"/>
      <c r="B20" s="179"/>
      <c r="C20" s="2" t="s">
        <v>161</v>
      </c>
      <c r="D20" s="29">
        <v>0</v>
      </c>
      <c r="E20" s="8"/>
      <c r="F20" s="26"/>
      <c r="G20" s="2"/>
      <c r="I20" s="23" t="s">
        <v>174</v>
      </c>
      <c r="J20" s="24">
        <f>L20</f>
        <v>6.0000000000000001E-3</v>
      </c>
      <c r="K20" s="14"/>
      <c r="L20" s="218">
        <v>6.0000000000000001E-3</v>
      </c>
      <c r="M20" s="219"/>
      <c r="N20" s="219"/>
      <c r="O20" s="220"/>
      <c r="P20" s="14"/>
    </row>
    <row r="21" spans="1:16">
      <c r="A21" s="179"/>
      <c r="B21" s="179"/>
      <c r="C21" s="2" t="s">
        <v>5</v>
      </c>
      <c r="D21" s="1">
        <v>0</v>
      </c>
      <c r="E21" s="11"/>
      <c r="F21" s="4"/>
      <c r="G21" s="2"/>
      <c r="I21" s="23" t="s">
        <v>156</v>
      </c>
      <c r="J21" s="25">
        <f>L21</f>
        <v>0.09</v>
      </c>
      <c r="K21" s="14"/>
      <c r="L21" s="218">
        <v>0.09</v>
      </c>
      <c r="M21" s="219"/>
      <c r="N21" s="219"/>
      <c r="O21" s="220"/>
      <c r="P21" s="14"/>
    </row>
    <row r="22" spans="1:16">
      <c r="A22" s="179"/>
      <c r="B22" s="179"/>
      <c r="C22" s="2" t="s">
        <v>5</v>
      </c>
      <c r="D22" s="1" t="s">
        <v>5</v>
      </c>
      <c r="E22" s="2"/>
      <c r="F22" s="2" t="s">
        <v>9</v>
      </c>
      <c r="G22" s="2" t="s">
        <v>9</v>
      </c>
      <c r="I22" s="221" t="s">
        <v>148</v>
      </c>
      <c r="J22" s="222">
        <f>IF(J3&lt;500000000,L23,IF(J3&lt;3000000000,M23,IF(J3&lt;10000000000,N23,IF(J3&gt;=10000000000,O23))))</f>
        <v>8</v>
      </c>
      <c r="K22" s="14"/>
      <c r="L22" s="14" t="s">
        <v>163</v>
      </c>
      <c r="M22" s="14" t="s">
        <v>101</v>
      </c>
      <c r="N22" s="14" t="s">
        <v>25</v>
      </c>
      <c r="O22" s="14" t="s">
        <v>114</v>
      </c>
      <c r="P22" s="217" t="s">
        <v>14</v>
      </c>
    </row>
    <row r="23" spans="1:16">
      <c r="A23" s="179"/>
      <c r="B23" s="179"/>
      <c r="C23" s="2" t="s">
        <v>5</v>
      </c>
      <c r="D23" s="1" t="s">
        <v>5</v>
      </c>
      <c r="E23" s="2"/>
      <c r="F23" s="2" t="s">
        <v>9</v>
      </c>
      <c r="G23" s="2" t="s">
        <v>9</v>
      </c>
      <c r="I23" s="221"/>
      <c r="J23" s="222"/>
      <c r="K23" s="14"/>
      <c r="L23" s="14">
        <v>8</v>
      </c>
      <c r="M23" s="14">
        <v>6.5</v>
      </c>
      <c r="N23" s="14">
        <v>5</v>
      </c>
      <c r="O23" s="14">
        <v>4.5</v>
      </c>
      <c r="P23" s="217"/>
    </row>
    <row r="24" spans="1:16">
      <c r="A24" s="179"/>
      <c r="B24" s="179"/>
      <c r="C24" s="2" t="s">
        <v>5</v>
      </c>
      <c r="D24" s="1" t="s">
        <v>5</v>
      </c>
      <c r="E24" s="2"/>
      <c r="F24" s="2" t="s">
        <v>9</v>
      </c>
      <c r="G24" s="2" t="s">
        <v>9</v>
      </c>
      <c r="I24" s="221" t="s">
        <v>1</v>
      </c>
      <c r="J24" s="222">
        <f>IF(J3&lt;5000000000,L25,IF(J3&lt;30000000000,M25,IF(J3&lt;100000000000,N25,IF(J3&gt;=100000000000,O25))))</f>
        <v>15</v>
      </c>
      <c r="K24" s="14"/>
      <c r="L24" s="14" t="s">
        <v>116</v>
      </c>
      <c r="M24" s="14" t="s">
        <v>91</v>
      </c>
      <c r="N24" s="14" t="s">
        <v>88</v>
      </c>
      <c r="O24" s="14" t="s">
        <v>119</v>
      </c>
      <c r="P24" s="217" t="s">
        <v>14</v>
      </c>
    </row>
    <row r="25" spans="1:16">
      <c r="A25" s="179"/>
      <c r="B25" s="179"/>
      <c r="C25" s="2" t="s">
        <v>5</v>
      </c>
      <c r="D25" s="1" t="s">
        <v>5</v>
      </c>
      <c r="E25" s="2"/>
      <c r="F25" s="2" t="s">
        <v>9</v>
      </c>
      <c r="G25" s="2" t="s">
        <v>9</v>
      </c>
      <c r="I25" s="221"/>
      <c r="J25" s="222"/>
      <c r="K25" s="14"/>
      <c r="L25" s="14">
        <v>15</v>
      </c>
      <c r="M25" s="14">
        <v>12</v>
      </c>
      <c r="N25" s="14">
        <v>10</v>
      </c>
      <c r="O25" s="14">
        <v>9</v>
      </c>
      <c r="P25" s="217"/>
    </row>
    <row r="26" spans="1:16">
      <c r="A26" s="179"/>
      <c r="B26" s="179"/>
      <c r="C26" s="2" t="s">
        <v>3</v>
      </c>
      <c r="D26" s="1">
        <f>SUM(D10:D25)</f>
        <v>0</v>
      </c>
      <c r="E26" s="2"/>
      <c r="F26" s="2" t="s">
        <v>9</v>
      </c>
      <c r="G26" s="2" t="s">
        <v>9</v>
      </c>
      <c r="I26" s="18" t="s">
        <v>149</v>
      </c>
      <c r="J26" s="17">
        <f>L26</f>
        <v>10</v>
      </c>
      <c r="K26" s="17"/>
      <c r="L26" s="217">
        <v>10</v>
      </c>
      <c r="M26" s="217"/>
      <c r="N26" s="217"/>
      <c r="O26" s="217"/>
      <c r="P26" s="14"/>
    </row>
    <row r="27" spans="1:16">
      <c r="A27" s="179" t="s">
        <v>148</v>
      </c>
      <c r="B27" s="179"/>
      <c r="C27" s="179"/>
      <c r="D27" s="1">
        <f>ROUND((D6+D9+D26)*E27/100,0)</f>
        <v>0</v>
      </c>
      <c r="E27" s="11">
        <v>8</v>
      </c>
      <c r="F27" s="6" t="s">
        <v>181</v>
      </c>
      <c r="G27" s="2" t="s">
        <v>9</v>
      </c>
    </row>
    <row r="28" spans="1:16">
      <c r="A28" s="179" t="s">
        <v>1</v>
      </c>
      <c r="B28" s="179"/>
      <c r="C28" s="179"/>
      <c r="D28" s="1">
        <f>ROUND((D9+D26+D27)*E28/100,0)</f>
        <v>0</v>
      </c>
      <c r="E28" s="11">
        <v>15</v>
      </c>
      <c r="F28" s="6" t="s">
        <v>73</v>
      </c>
      <c r="G28" s="2" t="s">
        <v>9</v>
      </c>
    </row>
    <row r="29" spans="1:16">
      <c r="A29" s="179" t="s">
        <v>7</v>
      </c>
      <c r="B29" s="179"/>
      <c r="C29" s="179"/>
      <c r="D29" s="1">
        <f>D28+D27+D6+D9+D26</f>
        <v>0</v>
      </c>
      <c r="F29" s="6" t="s">
        <v>187</v>
      </c>
      <c r="G29" s="2" t="s">
        <v>9</v>
      </c>
    </row>
    <row r="30" spans="1:16">
      <c r="A30" s="179" t="s">
        <v>149</v>
      </c>
      <c r="B30" s="179"/>
      <c r="C30" s="179"/>
      <c r="D30" s="1">
        <f>ROUND(D29*E30/100,0)</f>
        <v>0</v>
      </c>
      <c r="E30" s="11">
        <v>10</v>
      </c>
      <c r="F30" s="6" t="s">
        <v>77</v>
      </c>
      <c r="G30" s="2" t="s">
        <v>9</v>
      </c>
    </row>
    <row r="31" spans="1:16">
      <c r="A31" s="179" t="s">
        <v>172</v>
      </c>
      <c r="B31" s="179"/>
      <c r="C31" s="179"/>
      <c r="D31" s="1">
        <f>ROUND(D29+D30,0)</f>
        <v>0</v>
      </c>
      <c r="E31" s="2"/>
      <c r="F31" s="6" t="s">
        <v>33</v>
      </c>
      <c r="G31" s="2" t="s">
        <v>9</v>
      </c>
      <c r="I31" s="20"/>
      <c r="J31" s="20"/>
      <c r="K31" s="21"/>
      <c r="L31" s="21"/>
      <c r="M31" s="21"/>
      <c r="N31" s="21"/>
      <c r="O31" s="21"/>
      <c r="P31" s="22"/>
    </row>
  </sheetData>
  <mergeCells count="37">
    <mergeCell ref="J8:J9"/>
    <mergeCell ref="J15:J16"/>
    <mergeCell ref="I18:I19"/>
    <mergeCell ref="J18:J19"/>
    <mergeCell ref="A27:C27"/>
    <mergeCell ref="I8:I9"/>
    <mergeCell ref="I22:I23"/>
    <mergeCell ref="J22:J23"/>
    <mergeCell ref="I15:I16"/>
    <mergeCell ref="J24:J25"/>
    <mergeCell ref="A1:G2"/>
    <mergeCell ref="A3:C3"/>
    <mergeCell ref="A4:A26"/>
    <mergeCell ref="B4:B6"/>
    <mergeCell ref="B10:B26"/>
    <mergeCell ref="B7:B9"/>
    <mergeCell ref="A28:C28"/>
    <mergeCell ref="A29:C29"/>
    <mergeCell ref="A30:C30"/>
    <mergeCell ref="A31:C31"/>
    <mergeCell ref="I24:I25"/>
    <mergeCell ref="L6:O6"/>
    <mergeCell ref="L7:O7"/>
    <mergeCell ref="P8:P9"/>
    <mergeCell ref="L10:O10"/>
    <mergeCell ref="L11:O11"/>
    <mergeCell ref="L12:O12"/>
    <mergeCell ref="P24:P25"/>
    <mergeCell ref="L26:O26"/>
    <mergeCell ref="L13:O13"/>
    <mergeCell ref="L14:O14"/>
    <mergeCell ref="P15:P16"/>
    <mergeCell ref="L17:O17"/>
    <mergeCell ref="P18:P19"/>
    <mergeCell ref="P22:P23"/>
    <mergeCell ref="L20:O20"/>
    <mergeCell ref="L21:O21"/>
  </mergeCells>
  <phoneticPr fontId="26" type="noConversion"/>
  <pageMargins left="0.69972223043441772" right="0.69972223043441772" top="0.75" bottom="0.75" header="0.30000001192092896" footer="0.30000001192092896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P31"/>
  <sheetViews>
    <sheetView zoomScaleNormal="100" zoomScaleSheetLayoutView="75" workbookViewId="0">
      <selection activeCell="F16" sqref="F16"/>
    </sheetView>
  </sheetViews>
  <sheetFormatPr defaultRowHeight="16.5"/>
  <cols>
    <col min="1" max="2" width="11.75" customWidth="1"/>
    <col min="3" max="3" width="19.5" customWidth="1"/>
    <col min="4" max="5" width="11.75" customWidth="1"/>
    <col min="6" max="6" width="39.125" customWidth="1"/>
    <col min="7" max="7" width="11.75" customWidth="1"/>
    <col min="9" max="9" width="27.375" customWidth="1"/>
    <col min="10" max="10" width="11.75" customWidth="1"/>
    <col min="11" max="11" width="9.125" bestFit="1" customWidth="1"/>
    <col min="12" max="12" width="19" bestFit="1" customWidth="1"/>
    <col min="13" max="13" width="20.125" bestFit="1" customWidth="1"/>
    <col min="14" max="14" width="22.375" bestFit="1" customWidth="1"/>
    <col min="15" max="15" width="11.25" bestFit="1" customWidth="1"/>
    <col min="16" max="16" width="16.625" bestFit="1" customWidth="1"/>
  </cols>
  <sheetData>
    <row r="1" spans="1:16">
      <c r="A1" s="172" t="s">
        <v>87</v>
      </c>
      <c r="B1" s="194"/>
      <c r="C1" s="194"/>
      <c r="D1" s="194"/>
      <c r="E1" s="194"/>
      <c r="F1" s="194"/>
      <c r="G1" s="194"/>
      <c r="I1" s="6" t="s">
        <v>2</v>
      </c>
      <c r="J1" s="6" t="s">
        <v>176</v>
      </c>
      <c r="K1" s="6" t="s">
        <v>61</v>
      </c>
    </row>
    <row r="2" spans="1:16">
      <c r="A2" s="194"/>
      <c r="B2" s="194"/>
      <c r="C2" s="194"/>
      <c r="D2" s="194"/>
      <c r="E2" s="194"/>
      <c r="F2" s="194"/>
      <c r="G2" s="194"/>
      <c r="I2" s="6" t="s">
        <v>84</v>
      </c>
      <c r="J2" s="6">
        <f>D6+D7</f>
        <v>0</v>
      </c>
      <c r="K2" s="6" t="s">
        <v>56</v>
      </c>
    </row>
    <row r="3" spans="1:16">
      <c r="A3" s="179" t="s">
        <v>2</v>
      </c>
      <c r="B3" s="179"/>
      <c r="C3" s="179"/>
      <c r="D3" s="2" t="s">
        <v>12</v>
      </c>
      <c r="E3" s="2" t="s">
        <v>165</v>
      </c>
      <c r="F3" s="2" t="s">
        <v>170</v>
      </c>
      <c r="G3" s="2" t="s">
        <v>13</v>
      </c>
      <c r="I3" s="6" t="s">
        <v>7</v>
      </c>
      <c r="J3" s="6">
        <f>D29</f>
        <v>0</v>
      </c>
      <c r="K3" s="6" t="s">
        <v>66</v>
      </c>
    </row>
    <row r="4" spans="1:16">
      <c r="A4" s="179" t="s">
        <v>175</v>
      </c>
      <c r="B4" s="179" t="s">
        <v>55</v>
      </c>
      <c r="C4" s="2" t="s">
        <v>169</v>
      </c>
      <c r="D4" s="1">
        <f>SUM(산출내역서!H3:'산출내역서'!H9)</f>
        <v>0</v>
      </c>
      <c r="E4" s="2"/>
      <c r="F4" s="2" t="s">
        <v>9</v>
      </c>
      <c r="G4" s="2" t="s">
        <v>9</v>
      </c>
      <c r="I4" s="6" t="s">
        <v>172</v>
      </c>
      <c r="J4" s="6">
        <f>D31</f>
        <v>0</v>
      </c>
      <c r="K4" s="6" t="s">
        <v>53</v>
      </c>
    </row>
    <row r="5" spans="1:16">
      <c r="A5" s="179"/>
      <c r="B5" s="179"/>
      <c r="C5" s="2" t="s">
        <v>159</v>
      </c>
      <c r="D5" s="1">
        <f>ROUND(D4*E5/100,0)</f>
        <v>0</v>
      </c>
      <c r="E5" s="11">
        <f>J7</f>
        <v>3</v>
      </c>
      <c r="F5" s="6" t="s">
        <v>97</v>
      </c>
      <c r="G5" s="2" t="s">
        <v>9</v>
      </c>
    </row>
    <row r="6" spans="1:16">
      <c r="A6" s="179" t="s">
        <v>9</v>
      </c>
      <c r="B6" s="179" t="s">
        <v>9</v>
      </c>
      <c r="C6" s="2" t="s">
        <v>3</v>
      </c>
      <c r="D6" s="1">
        <f>D4+D5</f>
        <v>0</v>
      </c>
      <c r="E6" s="2"/>
      <c r="F6" s="2" t="s">
        <v>9</v>
      </c>
      <c r="G6" s="2" t="s">
        <v>9</v>
      </c>
      <c r="I6" s="14" t="s">
        <v>52</v>
      </c>
      <c r="J6" s="15" t="s">
        <v>165</v>
      </c>
      <c r="K6" s="15"/>
      <c r="L6" s="217" t="s">
        <v>59</v>
      </c>
      <c r="M6" s="217"/>
      <c r="N6" s="217"/>
      <c r="O6" s="217"/>
      <c r="P6" s="14" t="s">
        <v>61</v>
      </c>
    </row>
    <row r="7" spans="1:16">
      <c r="A7" s="179" t="s">
        <v>9</v>
      </c>
      <c r="B7" s="179" t="s">
        <v>62</v>
      </c>
      <c r="C7" s="2" t="s">
        <v>168</v>
      </c>
      <c r="D7" s="1">
        <f>SUM(산출내역서!J3:'산출내역서'!J9)</f>
        <v>0</v>
      </c>
      <c r="E7" s="2"/>
      <c r="F7" s="2" t="s">
        <v>9</v>
      </c>
      <c r="G7" s="2" t="s">
        <v>9</v>
      </c>
      <c r="I7" s="16" t="s">
        <v>159</v>
      </c>
      <c r="J7" s="17">
        <f>L7</f>
        <v>3</v>
      </c>
      <c r="K7" s="17"/>
      <c r="L7" s="218">
        <v>3</v>
      </c>
      <c r="M7" s="219"/>
      <c r="N7" s="219"/>
      <c r="O7" s="220"/>
      <c r="P7" s="14"/>
    </row>
    <row r="8" spans="1:16">
      <c r="A8" s="179"/>
      <c r="B8" s="179"/>
      <c r="C8" s="2" t="s">
        <v>166</v>
      </c>
      <c r="D8" s="1">
        <f>ROUND(D7*E8/100,0)</f>
        <v>0</v>
      </c>
      <c r="E8" s="11">
        <f>J8</f>
        <v>19.100000000000001</v>
      </c>
      <c r="F8" s="6" t="s">
        <v>81</v>
      </c>
      <c r="G8" s="2" t="s">
        <v>9</v>
      </c>
      <c r="I8" s="225" t="s">
        <v>166</v>
      </c>
      <c r="J8" s="227">
        <f>IF(J2&lt;1000000000,K9,IF(J2&lt;5000000000,L9,IF(J2&lt;30000000000,M9,IF(J2&lt;100000000000,N9,IF(J2&gt;=100000000000,O9)))))</f>
        <v>19.100000000000001</v>
      </c>
      <c r="K8" s="14" t="s">
        <v>179</v>
      </c>
      <c r="L8" s="14" t="s">
        <v>28</v>
      </c>
      <c r="M8" s="14" t="s">
        <v>91</v>
      </c>
      <c r="N8" s="14" t="s">
        <v>88</v>
      </c>
      <c r="O8" s="14" t="s">
        <v>119</v>
      </c>
      <c r="P8" s="223" t="s">
        <v>23</v>
      </c>
    </row>
    <row r="9" spans="1:16">
      <c r="A9" s="179"/>
      <c r="B9" s="179"/>
      <c r="C9" s="2" t="s">
        <v>3</v>
      </c>
      <c r="D9" s="1">
        <f>D7+D8</f>
        <v>0</v>
      </c>
      <c r="E9" s="2"/>
      <c r="F9" s="2" t="s">
        <v>9</v>
      </c>
      <c r="G9" s="2" t="s">
        <v>9</v>
      </c>
      <c r="I9" s="226"/>
      <c r="J9" s="228"/>
      <c r="K9" s="14">
        <v>19.100000000000001</v>
      </c>
      <c r="L9" s="14">
        <v>18.899999999999999</v>
      </c>
      <c r="M9" s="14">
        <v>19</v>
      </c>
      <c r="N9" s="14">
        <v>19.100000000000001</v>
      </c>
      <c r="O9" s="14">
        <v>18.899999999999999</v>
      </c>
      <c r="P9" s="224"/>
    </row>
    <row r="10" spans="1:16">
      <c r="A10" s="179"/>
      <c r="B10" s="179" t="s">
        <v>65</v>
      </c>
      <c r="C10" s="2" t="s">
        <v>152</v>
      </c>
      <c r="D10" s="1">
        <f>ROUND(D9*E10/100,0)</f>
        <v>0</v>
      </c>
      <c r="E10" s="11">
        <f>J10</f>
        <v>3.56</v>
      </c>
      <c r="F10" s="6" t="s">
        <v>85</v>
      </c>
      <c r="G10" s="2" t="s">
        <v>9</v>
      </c>
      <c r="I10" s="18" t="s">
        <v>152</v>
      </c>
      <c r="J10" s="17">
        <f>L10</f>
        <v>3.56</v>
      </c>
      <c r="K10" s="17"/>
      <c r="L10" s="218">
        <v>3.56</v>
      </c>
      <c r="M10" s="219"/>
      <c r="N10" s="219"/>
      <c r="O10" s="220"/>
      <c r="P10" s="14"/>
    </row>
    <row r="11" spans="1:16">
      <c r="A11" s="179"/>
      <c r="B11" s="179"/>
      <c r="C11" s="2" t="s">
        <v>147</v>
      </c>
      <c r="D11" s="1">
        <f>ROUND(D9*E11/100,0)</f>
        <v>0</v>
      </c>
      <c r="E11" s="11">
        <f>J11</f>
        <v>1.01</v>
      </c>
      <c r="F11" s="6" t="s">
        <v>85</v>
      </c>
      <c r="G11" s="2" t="s">
        <v>9</v>
      </c>
      <c r="I11" s="18" t="s">
        <v>147</v>
      </c>
      <c r="J11" s="17">
        <f>L11</f>
        <v>1.01</v>
      </c>
      <c r="K11" s="17"/>
      <c r="L11" s="218">
        <v>1.01</v>
      </c>
      <c r="M11" s="219"/>
      <c r="N11" s="219"/>
      <c r="O11" s="220"/>
      <c r="P11" s="14" t="s">
        <v>107</v>
      </c>
    </row>
    <row r="12" spans="1:16">
      <c r="A12" s="179"/>
      <c r="B12" s="179"/>
      <c r="C12" s="2" t="s">
        <v>160</v>
      </c>
      <c r="D12" s="1">
        <f>ROUND(D7*E12/100,0)</f>
        <v>0</v>
      </c>
      <c r="E12" s="12">
        <f>J12</f>
        <v>3.5950000000000002</v>
      </c>
      <c r="F12" s="6" t="s">
        <v>81</v>
      </c>
      <c r="G12" s="2" t="s">
        <v>9</v>
      </c>
      <c r="I12" s="18" t="s">
        <v>160</v>
      </c>
      <c r="J12" s="19">
        <v>3.5950000000000002</v>
      </c>
      <c r="K12" s="19"/>
      <c r="L12" s="218">
        <v>3.5950000000000002</v>
      </c>
      <c r="M12" s="219"/>
      <c r="N12" s="219"/>
      <c r="O12" s="220"/>
      <c r="P12" s="14"/>
    </row>
    <row r="13" spans="1:16">
      <c r="A13" s="179"/>
      <c r="B13" s="179"/>
      <c r="C13" s="2" t="s">
        <v>158</v>
      </c>
      <c r="D13" s="1">
        <f>ROUND(D7*E13/100,0)</f>
        <v>0</v>
      </c>
      <c r="E13" s="11">
        <f>J13</f>
        <v>4.75</v>
      </c>
      <c r="F13" s="6" t="s">
        <v>81</v>
      </c>
      <c r="G13" s="2" t="s">
        <v>9</v>
      </c>
      <c r="I13" s="18" t="s">
        <v>158</v>
      </c>
      <c r="J13" s="17">
        <f>L13</f>
        <v>4.75</v>
      </c>
      <c r="K13" s="17"/>
      <c r="L13" s="218">
        <v>4.75</v>
      </c>
      <c r="M13" s="219"/>
      <c r="N13" s="219"/>
      <c r="O13" s="220"/>
      <c r="P13" s="14"/>
    </row>
    <row r="14" spans="1:16">
      <c r="A14" s="179"/>
      <c r="B14" s="179"/>
      <c r="C14" s="2" t="s">
        <v>44</v>
      </c>
      <c r="D14" s="1">
        <f>ROUND(D12*E14/100,0)</f>
        <v>0</v>
      </c>
      <c r="E14" s="11">
        <f>J14</f>
        <v>13.14</v>
      </c>
      <c r="F14" s="6" t="s">
        <v>94</v>
      </c>
      <c r="G14" s="2" t="s">
        <v>9</v>
      </c>
      <c r="I14" s="18" t="s">
        <v>44</v>
      </c>
      <c r="J14" s="17">
        <f>L14</f>
        <v>13.14</v>
      </c>
      <c r="K14" s="17"/>
      <c r="L14" s="218">
        <v>13.14</v>
      </c>
      <c r="M14" s="219"/>
      <c r="N14" s="219"/>
      <c r="O14" s="220"/>
      <c r="P14" s="14"/>
    </row>
    <row r="15" spans="1:16">
      <c r="A15" s="179"/>
      <c r="B15" s="179"/>
      <c r="C15" s="2" t="s">
        <v>45</v>
      </c>
      <c r="D15" s="1">
        <f>ROUND((D6+D7)*E15/100,0)</f>
        <v>0</v>
      </c>
      <c r="E15" s="11">
        <f>K16</f>
        <v>0</v>
      </c>
      <c r="F15" s="6" t="s">
        <v>185</v>
      </c>
      <c r="G15" s="2" t="s">
        <v>9</v>
      </c>
      <c r="I15" s="225" t="s">
        <v>45</v>
      </c>
      <c r="J15" s="227">
        <f>IF(J4&lt;20000000,0,IF(J4&lt;500000000,L16,IF(42&lt;5000000000,M16,IF(J4&lt;80000000000,N16,IF(J4&gt;=80000000000,O16)))))</f>
        <v>0</v>
      </c>
      <c r="K15" s="14"/>
      <c r="L15" s="14" t="s">
        <v>163</v>
      </c>
      <c r="M15" s="14" t="s">
        <v>26</v>
      </c>
      <c r="N15" s="14" t="s">
        <v>79</v>
      </c>
      <c r="O15" s="14" t="s">
        <v>173</v>
      </c>
      <c r="P15" s="223" t="s">
        <v>34</v>
      </c>
    </row>
    <row r="16" spans="1:16">
      <c r="A16" s="179"/>
      <c r="B16" s="179"/>
      <c r="C16" s="2" t="s">
        <v>164</v>
      </c>
      <c r="D16" s="1">
        <f>ROUND(D7*E16/100,0)</f>
        <v>0</v>
      </c>
      <c r="E16" s="11">
        <f>K17</f>
        <v>0</v>
      </c>
      <c r="F16" s="6" t="s">
        <v>95</v>
      </c>
      <c r="G16" s="2" t="s">
        <v>9</v>
      </c>
      <c r="I16" s="226"/>
      <c r="J16" s="228"/>
      <c r="K16" s="14"/>
      <c r="L16" s="14">
        <v>2.0699999999999998</v>
      </c>
      <c r="M16" s="14">
        <v>1.59</v>
      </c>
      <c r="N16" s="14">
        <v>1.64</v>
      </c>
      <c r="O16" s="14">
        <v>1.78</v>
      </c>
      <c r="P16" s="224"/>
    </row>
    <row r="17" spans="1:16">
      <c r="A17" s="179"/>
      <c r="B17" s="179"/>
      <c r="C17" s="2" t="s">
        <v>157</v>
      </c>
      <c r="D17" s="1">
        <f>ROUND((D6+D9)*E17/100,0)</f>
        <v>0</v>
      </c>
      <c r="E17" s="11">
        <f>J18</f>
        <v>5.5</v>
      </c>
      <c r="F17" s="6" t="s">
        <v>188</v>
      </c>
      <c r="G17" s="2" t="s">
        <v>9</v>
      </c>
      <c r="I17" s="18" t="s">
        <v>164</v>
      </c>
      <c r="J17" s="17">
        <f>IF(J4&lt;100000000,0,2.3)</f>
        <v>0</v>
      </c>
      <c r="K17" s="17"/>
      <c r="L17" s="218">
        <v>2.2999999999999998</v>
      </c>
      <c r="M17" s="219"/>
      <c r="N17" s="219"/>
      <c r="O17" s="220"/>
      <c r="P17" s="14" t="s">
        <v>41</v>
      </c>
    </row>
    <row r="18" spans="1:16">
      <c r="A18" s="179"/>
      <c r="B18" s="179"/>
      <c r="C18" s="3" t="s">
        <v>174</v>
      </c>
      <c r="D18" s="29">
        <f>ROUND(D9*E18/100,0)</f>
        <v>0</v>
      </c>
      <c r="E18" s="27">
        <f>J20</f>
        <v>6.0000000000000001E-3</v>
      </c>
      <c r="F18" s="4" t="s">
        <v>85</v>
      </c>
      <c r="G18" s="2" t="s">
        <v>9</v>
      </c>
      <c r="I18" s="225" t="s">
        <v>157</v>
      </c>
      <c r="J18" s="227">
        <f>IF(J2&lt;1000000000,K19,IF(J2&lt;5000000000,L19,IF(J2&lt;30000000000,M19,IF(J2&lt;100000000000,N19,IF(J2&gt;=100000000000,O19)))))</f>
        <v>5.5</v>
      </c>
      <c r="K18" s="14" t="s">
        <v>179</v>
      </c>
      <c r="L18" s="14" t="s">
        <v>28</v>
      </c>
      <c r="M18" s="14" t="s">
        <v>91</v>
      </c>
      <c r="N18" s="14" t="s">
        <v>88</v>
      </c>
      <c r="O18" s="14" t="s">
        <v>119</v>
      </c>
      <c r="P18" s="223" t="s">
        <v>23</v>
      </c>
    </row>
    <row r="19" spans="1:16">
      <c r="A19" s="179"/>
      <c r="B19" s="179"/>
      <c r="C19" s="3" t="s">
        <v>156</v>
      </c>
      <c r="D19" s="29">
        <f>ROUND(D9*E19/100,0)</f>
        <v>0</v>
      </c>
      <c r="E19" s="8">
        <f>J21</f>
        <v>0.09</v>
      </c>
      <c r="F19" s="26" t="s">
        <v>85</v>
      </c>
      <c r="G19" s="2" t="s">
        <v>9</v>
      </c>
      <c r="I19" s="226"/>
      <c r="J19" s="228"/>
      <c r="K19" s="14">
        <v>5.5</v>
      </c>
      <c r="L19" s="14">
        <v>5.8</v>
      </c>
      <c r="M19" s="14">
        <v>6.4</v>
      </c>
      <c r="N19" s="14">
        <v>6.6</v>
      </c>
      <c r="O19" s="14">
        <v>6.9</v>
      </c>
      <c r="P19" s="224"/>
    </row>
    <row r="20" spans="1:16">
      <c r="A20" s="179"/>
      <c r="B20" s="179"/>
      <c r="C20" s="2" t="s">
        <v>161</v>
      </c>
      <c r="D20" s="29">
        <v>0</v>
      </c>
      <c r="E20" s="8"/>
      <c r="F20" s="26"/>
      <c r="G20" s="2"/>
      <c r="I20" s="23" t="s">
        <v>174</v>
      </c>
      <c r="J20" s="24">
        <f>L20</f>
        <v>6.0000000000000001E-3</v>
      </c>
      <c r="K20" s="14"/>
      <c r="L20" s="218">
        <v>6.0000000000000001E-3</v>
      </c>
      <c r="M20" s="219"/>
      <c r="N20" s="219"/>
      <c r="O20" s="220"/>
      <c r="P20" s="14"/>
    </row>
    <row r="21" spans="1:16">
      <c r="A21" s="179"/>
      <c r="B21" s="179"/>
      <c r="C21" s="2" t="s">
        <v>5</v>
      </c>
      <c r="D21" s="1">
        <v>0</v>
      </c>
      <c r="E21" s="11"/>
      <c r="F21" s="2"/>
      <c r="G21" s="2"/>
      <c r="I21" s="23" t="s">
        <v>156</v>
      </c>
      <c r="J21" s="17">
        <f>L21</f>
        <v>0.09</v>
      </c>
      <c r="K21" s="14"/>
      <c r="L21" s="218">
        <v>0.09</v>
      </c>
      <c r="M21" s="219"/>
      <c r="N21" s="219"/>
      <c r="O21" s="220"/>
      <c r="P21" s="14"/>
    </row>
    <row r="22" spans="1:16">
      <c r="A22" s="179"/>
      <c r="B22" s="179"/>
      <c r="C22" s="2" t="s">
        <v>5</v>
      </c>
      <c r="D22" s="1" t="s">
        <v>5</v>
      </c>
      <c r="E22" s="2"/>
      <c r="F22" s="2" t="s">
        <v>9</v>
      </c>
      <c r="G22" s="2" t="s">
        <v>9</v>
      </c>
      <c r="I22" s="225" t="s">
        <v>148</v>
      </c>
      <c r="J22" s="227">
        <f>IF(J3&lt;500000000,L23,IF(J3&lt;3000000000,M23,IF(J3&lt;10000000000,N23,IF(J3&gt;=10000000000,O23))))</f>
        <v>8</v>
      </c>
      <c r="K22" s="14"/>
      <c r="L22" s="14" t="s">
        <v>163</v>
      </c>
      <c r="M22" s="14" t="s">
        <v>101</v>
      </c>
      <c r="N22" s="14" t="s">
        <v>25</v>
      </c>
      <c r="O22" s="14" t="s">
        <v>114</v>
      </c>
      <c r="P22" s="223" t="s">
        <v>14</v>
      </c>
    </row>
    <row r="23" spans="1:16">
      <c r="A23" s="179"/>
      <c r="B23" s="179"/>
      <c r="C23" s="2" t="s">
        <v>5</v>
      </c>
      <c r="D23" s="1" t="s">
        <v>5</v>
      </c>
      <c r="E23" s="2"/>
      <c r="F23" s="2" t="s">
        <v>9</v>
      </c>
      <c r="G23" s="2" t="s">
        <v>9</v>
      </c>
      <c r="I23" s="226"/>
      <c r="J23" s="228"/>
      <c r="K23" s="14"/>
      <c r="L23" s="14">
        <v>8</v>
      </c>
      <c r="M23" s="14">
        <v>6.5</v>
      </c>
      <c r="N23" s="14">
        <v>5</v>
      </c>
      <c r="O23" s="14">
        <v>4.5</v>
      </c>
      <c r="P23" s="224"/>
    </row>
    <row r="24" spans="1:16">
      <c r="A24" s="179"/>
      <c r="B24" s="179"/>
      <c r="C24" s="2" t="s">
        <v>5</v>
      </c>
      <c r="D24" s="1" t="s">
        <v>5</v>
      </c>
      <c r="E24" s="2"/>
      <c r="F24" s="2" t="s">
        <v>9</v>
      </c>
      <c r="G24" s="2" t="s">
        <v>9</v>
      </c>
      <c r="I24" s="225" t="s">
        <v>1</v>
      </c>
      <c r="J24" s="227">
        <f>IF(J3&lt;5000000000,L25,IF(J3&lt;30000000000,M25,IF(J3&lt;100000000000,N25,IF(J3&gt;=100000000000,O25))))</f>
        <v>15</v>
      </c>
      <c r="K24" s="14"/>
      <c r="L24" s="14" t="s">
        <v>116</v>
      </c>
      <c r="M24" s="14" t="s">
        <v>91</v>
      </c>
      <c r="N24" s="14" t="s">
        <v>88</v>
      </c>
      <c r="O24" s="14" t="s">
        <v>119</v>
      </c>
      <c r="P24" s="223" t="s">
        <v>14</v>
      </c>
    </row>
    <row r="25" spans="1:16">
      <c r="A25" s="179"/>
      <c r="B25" s="179"/>
      <c r="C25" s="2" t="s">
        <v>5</v>
      </c>
      <c r="D25" s="1" t="s">
        <v>5</v>
      </c>
      <c r="E25" s="2"/>
      <c r="F25" s="2" t="s">
        <v>9</v>
      </c>
      <c r="G25" s="2" t="s">
        <v>9</v>
      </c>
      <c r="I25" s="226"/>
      <c r="J25" s="228"/>
      <c r="K25" s="14"/>
      <c r="L25" s="14">
        <v>15</v>
      </c>
      <c r="M25" s="14">
        <v>12</v>
      </c>
      <c r="N25" s="14">
        <v>10</v>
      </c>
      <c r="O25" s="14">
        <v>9</v>
      </c>
      <c r="P25" s="224"/>
    </row>
    <row r="26" spans="1:16">
      <c r="A26" s="179"/>
      <c r="B26" s="179"/>
      <c r="C26" s="2" t="s">
        <v>3</v>
      </c>
      <c r="D26" s="1">
        <f>SUM(D10:D25)</f>
        <v>0</v>
      </c>
      <c r="E26" s="2"/>
      <c r="F26" s="2" t="s">
        <v>9</v>
      </c>
      <c r="G26" s="2" t="s">
        <v>9</v>
      </c>
      <c r="I26" s="18" t="s">
        <v>149</v>
      </c>
      <c r="J26" s="17">
        <f>L26</f>
        <v>10</v>
      </c>
      <c r="K26" s="17"/>
      <c r="L26" s="218">
        <v>10</v>
      </c>
      <c r="M26" s="219"/>
      <c r="N26" s="219"/>
      <c r="O26" s="220"/>
      <c r="P26" s="14"/>
    </row>
    <row r="27" spans="1:16">
      <c r="A27" s="179" t="s">
        <v>148</v>
      </c>
      <c r="B27" s="179"/>
      <c r="C27" s="179"/>
      <c r="D27" s="1">
        <f>ROUND((D6+D9+D26)*E27/100,0)</f>
        <v>0</v>
      </c>
      <c r="E27" s="11">
        <v>8</v>
      </c>
      <c r="F27" s="6" t="s">
        <v>181</v>
      </c>
      <c r="G27" s="2" t="s">
        <v>9</v>
      </c>
    </row>
    <row r="28" spans="1:16">
      <c r="A28" s="179" t="s">
        <v>1</v>
      </c>
      <c r="B28" s="179"/>
      <c r="C28" s="179"/>
      <c r="D28" s="1">
        <f>ROUND((D9+D26+D27)*E28/100,0)</f>
        <v>0</v>
      </c>
      <c r="E28" s="11">
        <v>15</v>
      </c>
      <c r="F28" s="6" t="s">
        <v>73</v>
      </c>
      <c r="G28" s="2" t="s">
        <v>9</v>
      </c>
    </row>
    <row r="29" spans="1:16">
      <c r="A29" s="179" t="s">
        <v>7</v>
      </c>
      <c r="B29" s="179"/>
      <c r="C29" s="179"/>
      <c r="D29" s="1">
        <f>D28+D27+D6+D9+D26</f>
        <v>0</v>
      </c>
      <c r="F29" s="6" t="s">
        <v>187</v>
      </c>
      <c r="G29" s="2" t="s">
        <v>9</v>
      </c>
    </row>
    <row r="30" spans="1:16">
      <c r="A30" s="179" t="s">
        <v>149</v>
      </c>
      <c r="B30" s="179"/>
      <c r="C30" s="179"/>
      <c r="D30" s="1">
        <f>ROUND(D29*E30/100,0)</f>
        <v>0</v>
      </c>
      <c r="E30" s="11">
        <v>10</v>
      </c>
      <c r="F30" s="6" t="s">
        <v>77</v>
      </c>
      <c r="G30" s="2" t="s">
        <v>9</v>
      </c>
    </row>
    <row r="31" spans="1:16">
      <c r="A31" s="179" t="s">
        <v>172</v>
      </c>
      <c r="B31" s="179"/>
      <c r="C31" s="179"/>
      <c r="D31" s="1">
        <f>ROUND(D29+D30,0)</f>
        <v>0</v>
      </c>
      <c r="E31" s="2"/>
      <c r="F31" s="6" t="s">
        <v>33</v>
      </c>
      <c r="G31" s="2" t="s">
        <v>9</v>
      </c>
      <c r="I31" s="20"/>
      <c r="J31" s="20"/>
      <c r="K31" s="21"/>
      <c r="L31" s="21"/>
      <c r="M31" s="21"/>
      <c r="N31" s="21"/>
      <c r="O31" s="21"/>
      <c r="P31" s="22"/>
    </row>
  </sheetData>
  <mergeCells count="37">
    <mergeCell ref="P18:P19"/>
    <mergeCell ref="I22:I23"/>
    <mergeCell ref="J22:J23"/>
    <mergeCell ref="P22:P23"/>
    <mergeCell ref="A1:G2"/>
    <mergeCell ref="A3:C3"/>
    <mergeCell ref="A4:A26"/>
    <mergeCell ref="B4:B6"/>
    <mergeCell ref="L6:O6"/>
    <mergeCell ref="B7:B9"/>
    <mergeCell ref="L7:O7"/>
    <mergeCell ref="I8:I9"/>
    <mergeCell ref="J8:J9"/>
    <mergeCell ref="L17:O17"/>
    <mergeCell ref="L20:O20"/>
    <mergeCell ref="L21:O21"/>
    <mergeCell ref="A30:C30"/>
    <mergeCell ref="A31:C31"/>
    <mergeCell ref="I24:I25"/>
    <mergeCell ref="J24:J25"/>
    <mergeCell ref="P8:P9"/>
    <mergeCell ref="B10:B26"/>
    <mergeCell ref="L10:O10"/>
    <mergeCell ref="L11:O11"/>
    <mergeCell ref="L12:O12"/>
    <mergeCell ref="L13:O13"/>
    <mergeCell ref="L14:O14"/>
    <mergeCell ref="I15:I16"/>
    <mergeCell ref="J15:J16"/>
    <mergeCell ref="P15:P16"/>
    <mergeCell ref="I18:I19"/>
    <mergeCell ref="J18:J19"/>
    <mergeCell ref="P24:P25"/>
    <mergeCell ref="L26:O26"/>
    <mergeCell ref="A27:C27"/>
    <mergeCell ref="A28:C28"/>
    <mergeCell ref="A29:C29"/>
  </mergeCells>
  <phoneticPr fontId="26" type="noConversion"/>
  <pageMargins left="0.69972223043441772" right="0.69972223043441772" top="0.75" bottom="0.75" header="0.30000001192092896" footer="0.30000001192092896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"/>
  <sheetViews>
    <sheetView zoomScaleNormal="100" zoomScaleSheetLayoutView="75" workbookViewId="0"/>
  </sheetViews>
  <sheetFormatPr defaultRowHeight="16.5"/>
  <sheetData/>
  <phoneticPr fontId="26" type="noConversion"/>
  <pageMargins left="0.69972223043441772" right="0.69972223043441772" top="0.75" bottom="0.75" header="0.30000001192092896" footer="0.300000011920928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 지정된 범위</vt:lpstr>
      </vt:variant>
      <vt:variant>
        <vt:i4>3</vt:i4>
      </vt:variant>
    </vt:vector>
  </HeadingPairs>
  <TitlesOfParts>
    <vt:vector size="13" baseType="lpstr">
      <vt:lpstr>견적서</vt:lpstr>
      <vt:lpstr>공사원가계산서(정보통신공사)</vt:lpstr>
      <vt:lpstr>완제품 내역</vt:lpstr>
      <vt:lpstr>산출내역서</vt:lpstr>
      <vt:lpstr>일위대가</vt:lpstr>
      <vt:lpstr>자재단가표</vt:lpstr>
      <vt:lpstr>노임단가표</vt:lpstr>
      <vt:lpstr>제비율(건축)</vt:lpstr>
      <vt:lpstr>제비율(토목)</vt:lpstr>
      <vt:lpstr>Sheet1</vt:lpstr>
      <vt:lpstr>'공사원가계산서(정보통신공사)'!Print_Area</vt:lpstr>
      <vt:lpstr>노임단가표!Print_Area</vt:lpstr>
      <vt:lpstr>일위대가!Print_Area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USER</cp:lastModifiedBy>
  <cp:revision>14</cp:revision>
  <cp:lastPrinted>2026-07-24T01:29:19Z</cp:lastPrinted>
  <dcterms:created xsi:type="dcterms:W3CDTF">2019-10-15T00:20:52Z</dcterms:created>
  <dcterms:modified xsi:type="dcterms:W3CDTF">2026-07-29T06:04:34Z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9F85E0-4FF9-1068-AB91-08002B27B3D9}" pid="253">
    <vt:lpwstr>Windows_8</vt:lpwstr>
  </property>
  <property fmtid="{F29F85E0-4FF9-1068-AB91-08002B27B3D9}" pid="254">
    <vt:lpwstr>10.0.0.10140</vt:lpwstr>
  </property>
  <property fmtid="{F29F85E0-4FF9-1068-AB91-08002B27B3D9}" pid="255">
    <vt:lpwstr/>
  </property>
</Properties>
</file>